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630" yWindow="780" windowWidth="21840" windowHeight="11715"/>
  </bookViews>
  <sheets>
    <sheet name="стр.1" sheetId="1" r:id="rId1"/>
  </sheets>
  <definedNames>
    <definedName name="_xlnm.Print_Area" localSheetId="0">стр.1!$A$1:$X$452</definedName>
  </definedNames>
  <calcPr calcId="145621" refMode="R1C1"/>
</workbook>
</file>

<file path=xl/calcChain.xml><?xml version="1.0" encoding="utf-8"?>
<calcChain xmlns="http://schemas.openxmlformats.org/spreadsheetml/2006/main">
  <c r="M301" i="1" l="1"/>
  <c r="M260" i="1"/>
  <c r="M215" i="1"/>
  <c r="IS151" i="1" l="1"/>
  <c r="IR151" i="1"/>
  <c r="IQ151" i="1"/>
  <c r="IP151" i="1"/>
  <c r="IO151" i="1"/>
  <c r="IN151" i="1"/>
  <c r="IM151" i="1"/>
  <c r="IL151" i="1"/>
  <c r="IK151" i="1"/>
  <c r="IJ151" i="1"/>
  <c r="II151" i="1"/>
  <c r="IH151" i="1"/>
  <c r="IG151" i="1"/>
  <c r="IF151" i="1"/>
  <c r="IE151" i="1"/>
  <c r="ID151" i="1"/>
  <c r="IC151" i="1"/>
  <c r="IB151" i="1"/>
  <c r="IA151" i="1"/>
  <c r="HZ151" i="1"/>
  <c r="HY151" i="1"/>
  <c r="HX151" i="1"/>
  <c r="HW151" i="1"/>
  <c r="HV151" i="1"/>
  <c r="HU151" i="1"/>
  <c r="HT151" i="1"/>
  <c r="HS151" i="1"/>
  <c r="HR151" i="1"/>
  <c r="HQ151" i="1"/>
  <c r="HP151" i="1"/>
  <c r="HO151" i="1"/>
  <c r="HN151" i="1"/>
  <c r="HM151" i="1"/>
  <c r="HL151" i="1"/>
  <c r="HK151" i="1"/>
  <c r="HJ151" i="1"/>
  <c r="HI151" i="1"/>
  <c r="HH151" i="1"/>
  <c r="HG151" i="1"/>
  <c r="HF151" i="1"/>
  <c r="HE151" i="1"/>
  <c r="HD151" i="1"/>
  <c r="HC151" i="1"/>
  <c r="HB151" i="1"/>
  <c r="HA151" i="1"/>
  <c r="GZ151" i="1"/>
  <c r="GY151" i="1"/>
  <c r="GX151" i="1"/>
  <c r="GW151" i="1"/>
  <c r="GV151" i="1"/>
  <c r="GU151" i="1"/>
  <c r="GT151" i="1"/>
  <c r="GS151" i="1"/>
  <c r="GR151" i="1"/>
  <c r="GQ151" i="1"/>
  <c r="GP151" i="1"/>
  <c r="GO151" i="1"/>
  <c r="GN151" i="1"/>
  <c r="GM151" i="1"/>
  <c r="GL151" i="1"/>
  <c r="GK151" i="1"/>
  <c r="GJ151" i="1"/>
  <c r="GI151" i="1"/>
  <c r="GH151" i="1"/>
  <c r="GG151" i="1"/>
  <c r="GF151" i="1"/>
  <c r="GE151" i="1"/>
  <c r="GD151" i="1"/>
  <c r="GC151" i="1"/>
  <c r="GB151" i="1"/>
  <c r="GA151" i="1"/>
  <c r="FZ151" i="1"/>
  <c r="FY151" i="1"/>
  <c r="FX151" i="1"/>
  <c r="FW151" i="1"/>
  <c r="FV151" i="1"/>
  <c r="FU151" i="1"/>
  <c r="FT151" i="1"/>
  <c r="FS151" i="1"/>
  <c r="FR151" i="1"/>
  <c r="FQ151" i="1"/>
  <c r="FP151" i="1"/>
  <c r="FO151" i="1"/>
  <c r="FN151" i="1"/>
  <c r="FM151" i="1"/>
  <c r="FL151" i="1"/>
  <c r="FK151" i="1"/>
  <c r="FJ151" i="1"/>
  <c r="FI151" i="1"/>
  <c r="FH151" i="1"/>
  <c r="FG151" i="1"/>
  <c r="FF151" i="1"/>
  <c r="FE151" i="1"/>
  <c r="FD151" i="1"/>
  <c r="FC151" i="1"/>
  <c r="FB151" i="1"/>
  <c r="FA151" i="1"/>
  <c r="EZ151" i="1"/>
  <c r="EY151" i="1"/>
  <c r="EX151" i="1"/>
  <c r="EW151" i="1"/>
  <c r="EV151" i="1"/>
  <c r="EU151" i="1"/>
  <c r="ET151" i="1"/>
  <c r="ES151" i="1"/>
  <c r="ER151" i="1"/>
  <c r="EQ151" i="1"/>
  <c r="EP151" i="1"/>
  <c r="EO151" i="1"/>
  <c r="EN151" i="1"/>
  <c r="EM151" i="1"/>
  <c r="EL151" i="1"/>
  <c r="EK151" i="1"/>
  <c r="EJ151" i="1"/>
  <c r="EI151" i="1"/>
  <c r="EH151" i="1"/>
  <c r="EG151" i="1"/>
  <c r="EF151" i="1"/>
  <c r="EE151" i="1"/>
  <c r="ED151" i="1"/>
  <c r="EC151" i="1"/>
  <c r="EB151" i="1"/>
  <c r="EA151" i="1"/>
  <c r="DZ151" i="1"/>
  <c r="DY151" i="1"/>
  <c r="DX151" i="1"/>
  <c r="DW151" i="1"/>
  <c r="DV151" i="1"/>
  <c r="DU151" i="1"/>
  <c r="DT151" i="1"/>
  <c r="DS151" i="1"/>
  <c r="DR151" i="1"/>
  <c r="DQ151" i="1"/>
  <c r="DP151" i="1"/>
  <c r="DO151" i="1"/>
  <c r="DN151" i="1"/>
  <c r="DM151" i="1"/>
  <c r="DL151" i="1"/>
  <c r="DK151" i="1"/>
  <c r="DJ151" i="1"/>
  <c r="DI151" i="1"/>
  <c r="DH151" i="1"/>
  <c r="DG151" i="1"/>
  <c r="DF151" i="1"/>
  <c r="DE151" i="1"/>
  <c r="DD151" i="1"/>
  <c r="DC151" i="1"/>
  <c r="DB151" i="1"/>
  <c r="DA151" i="1"/>
  <c r="CZ151" i="1"/>
  <c r="CY151" i="1"/>
  <c r="CX151" i="1"/>
  <c r="CW151" i="1"/>
  <c r="CV151" i="1"/>
  <c r="CU151" i="1"/>
  <c r="CT151" i="1"/>
  <c r="CS151" i="1"/>
  <c r="CR151" i="1"/>
  <c r="CQ151" i="1"/>
  <c r="CP151" i="1"/>
  <c r="CO151" i="1"/>
  <c r="CN151" i="1"/>
  <c r="CM151" i="1"/>
  <c r="CL151" i="1"/>
  <c r="CK151" i="1"/>
  <c r="CJ151" i="1"/>
  <c r="CI151" i="1"/>
  <c r="CH151" i="1"/>
  <c r="CG151" i="1"/>
  <c r="CF151" i="1"/>
  <c r="CE151" i="1"/>
  <c r="CD151" i="1"/>
  <c r="CC151" i="1"/>
  <c r="CB151" i="1"/>
  <c r="CA151" i="1"/>
  <c r="BZ151" i="1"/>
  <c r="BY151" i="1"/>
  <c r="BX151" i="1"/>
  <c r="BW151" i="1"/>
  <c r="BV151" i="1"/>
  <c r="BU151" i="1"/>
  <c r="BT151" i="1"/>
  <c r="BS151" i="1"/>
  <c r="BR151" i="1"/>
  <c r="BQ151" i="1"/>
  <c r="BP151" i="1"/>
  <c r="BO151" i="1"/>
  <c r="BN151" i="1"/>
  <c r="BM151" i="1"/>
  <c r="BL151" i="1"/>
  <c r="BK151" i="1"/>
  <c r="BJ151" i="1"/>
  <c r="BI151" i="1"/>
  <c r="BH151" i="1"/>
  <c r="BG151" i="1"/>
  <c r="BF151" i="1"/>
  <c r="BE151" i="1"/>
  <c r="BD151" i="1"/>
  <c r="BC151" i="1"/>
  <c r="IS150" i="1"/>
  <c r="IR150" i="1"/>
  <c r="IQ150" i="1"/>
  <c r="IP150" i="1"/>
  <c r="IO150" i="1"/>
  <c r="IN150" i="1"/>
  <c r="IM150" i="1"/>
  <c r="IL150" i="1"/>
  <c r="IK150" i="1"/>
  <c r="IJ150" i="1"/>
  <c r="II150" i="1"/>
  <c r="IH150" i="1"/>
  <c r="IG150" i="1"/>
  <c r="IF150" i="1"/>
  <c r="IE150" i="1"/>
  <c r="ID150" i="1"/>
  <c r="IC150" i="1"/>
  <c r="IB150" i="1"/>
  <c r="IA150" i="1"/>
  <c r="HZ150" i="1"/>
  <c r="HY150" i="1"/>
  <c r="HX150" i="1"/>
  <c r="HW150" i="1"/>
  <c r="HV150" i="1"/>
  <c r="HU150" i="1"/>
  <c r="HT150" i="1"/>
  <c r="HS150" i="1"/>
  <c r="HR150" i="1"/>
  <c r="HQ150" i="1"/>
  <c r="HP150" i="1"/>
  <c r="HO150" i="1"/>
  <c r="HN150" i="1"/>
  <c r="HM150" i="1"/>
  <c r="HL150" i="1"/>
  <c r="HK150" i="1"/>
  <c r="HJ150" i="1"/>
  <c r="HI150" i="1"/>
  <c r="HH150" i="1"/>
  <c r="HG150" i="1"/>
  <c r="HF150" i="1"/>
  <c r="HE150" i="1"/>
  <c r="HD150" i="1"/>
  <c r="HC150" i="1"/>
  <c r="HB150" i="1"/>
  <c r="HA150" i="1"/>
  <c r="GZ150" i="1"/>
  <c r="GY150" i="1"/>
  <c r="GX150" i="1"/>
  <c r="GW150" i="1"/>
  <c r="GV150" i="1"/>
  <c r="GU150" i="1"/>
  <c r="GT150" i="1"/>
  <c r="GS150" i="1"/>
  <c r="GR150" i="1"/>
  <c r="GQ150" i="1"/>
  <c r="GP150" i="1"/>
  <c r="GO150" i="1"/>
  <c r="GN150" i="1"/>
  <c r="GM150" i="1"/>
  <c r="GL150" i="1"/>
  <c r="GK150" i="1"/>
  <c r="GJ150" i="1"/>
  <c r="GI150" i="1"/>
  <c r="GH150" i="1"/>
  <c r="GG150" i="1"/>
  <c r="GF150" i="1"/>
  <c r="GE150" i="1"/>
  <c r="GD150" i="1"/>
  <c r="GC150" i="1"/>
  <c r="GB150" i="1"/>
  <c r="GA150" i="1"/>
  <c r="FZ150" i="1"/>
  <c r="FY150" i="1"/>
  <c r="FX150" i="1"/>
  <c r="FW150" i="1"/>
  <c r="FV150" i="1"/>
  <c r="FU150" i="1"/>
  <c r="FT150" i="1"/>
  <c r="FS150" i="1"/>
  <c r="FR150" i="1"/>
  <c r="FQ150" i="1"/>
  <c r="FP150" i="1"/>
  <c r="FO150" i="1"/>
  <c r="FN150" i="1"/>
  <c r="FM150" i="1"/>
  <c r="FL150" i="1"/>
  <c r="FK150" i="1"/>
  <c r="FJ150" i="1"/>
  <c r="FI150" i="1"/>
  <c r="FH150" i="1"/>
  <c r="FG150" i="1"/>
  <c r="FF150" i="1"/>
  <c r="FE150" i="1"/>
  <c r="FD150" i="1"/>
  <c r="FC150" i="1"/>
  <c r="FB150" i="1"/>
  <c r="FA150" i="1"/>
  <c r="EZ150" i="1"/>
  <c r="EY150" i="1"/>
  <c r="EX150" i="1"/>
  <c r="EW150" i="1"/>
  <c r="EV150" i="1"/>
  <c r="EU150" i="1"/>
  <c r="ET150" i="1"/>
  <c r="ES150" i="1"/>
  <c r="ER150" i="1"/>
  <c r="EQ150" i="1"/>
  <c r="EP150" i="1"/>
  <c r="EO150" i="1"/>
  <c r="EN150" i="1"/>
  <c r="EM150" i="1"/>
  <c r="EL150" i="1"/>
  <c r="EK150" i="1"/>
  <c r="EJ150" i="1"/>
  <c r="EI150" i="1"/>
  <c r="EH150" i="1"/>
  <c r="EG150" i="1"/>
  <c r="EF150" i="1"/>
  <c r="EE150" i="1"/>
  <c r="ED150" i="1"/>
  <c r="EC150" i="1"/>
  <c r="EB150" i="1"/>
  <c r="EA150" i="1"/>
  <c r="DZ150" i="1"/>
  <c r="DY150" i="1"/>
  <c r="DX150" i="1"/>
  <c r="DW150" i="1"/>
  <c r="DV150" i="1"/>
  <c r="DU150" i="1"/>
  <c r="DT150" i="1"/>
  <c r="DS150" i="1"/>
  <c r="DR150" i="1"/>
  <c r="DQ150" i="1"/>
  <c r="DP150" i="1"/>
  <c r="DO150" i="1"/>
  <c r="DN150" i="1"/>
  <c r="DM150" i="1"/>
  <c r="DL150" i="1"/>
  <c r="DK150" i="1"/>
  <c r="DJ150" i="1"/>
  <c r="DI150" i="1"/>
  <c r="DH150" i="1"/>
  <c r="DG150" i="1"/>
  <c r="DF150" i="1"/>
  <c r="DE150" i="1"/>
  <c r="DD150" i="1"/>
  <c r="DC150" i="1"/>
  <c r="DB150" i="1"/>
  <c r="DA150" i="1"/>
  <c r="CZ150" i="1"/>
  <c r="CY150" i="1"/>
  <c r="CX150" i="1"/>
  <c r="CW150" i="1"/>
  <c r="CV150" i="1"/>
  <c r="CU150" i="1"/>
  <c r="CT150" i="1"/>
  <c r="CS150" i="1"/>
  <c r="CR150" i="1"/>
  <c r="CQ150" i="1"/>
  <c r="CP150" i="1"/>
  <c r="CO150" i="1"/>
  <c r="CN150" i="1"/>
  <c r="CM150" i="1"/>
  <c r="CL150" i="1"/>
  <c r="CK150" i="1"/>
  <c r="CJ150" i="1"/>
  <c r="CI150" i="1"/>
  <c r="CH150" i="1"/>
  <c r="CG150" i="1"/>
  <c r="CF150" i="1"/>
  <c r="CE150" i="1"/>
  <c r="CD150" i="1"/>
  <c r="CC150" i="1"/>
  <c r="CB150" i="1"/>
  <c r="CA150" i="1"/>
  <c r="BZ150" i="1"/>
  <c r="BY150" i="1"/>
  <c r="BX150" i="1"/>
  <c r="BW150" i="1"/>
  <c r="BV150" i="1"/>
  <c r="BU150" i="1"/>
  <c r="BT150" i="1"/>
  <c r="BS150" i="1"/>
  <c r="BR150" i="1"/>
  <c r="BQ150" i="1"/>
  <c r="BP150" i="1"/>
  <c r="BO150" i="1"/>
  <c r="BN150" i="1"/>
  <c r="BM150" i="1"/>
  <c r="BL150" i="1"/>
  <c r="BK150" i="1"/>
  <c r="BJ150" i="1"/>
  <c r="BI150" i="1"/>
  <c r="BH150" i="1"/>
  <c r="BG150" i="1"/>
  <c r="BF150" i="1"/>
  <c r="BE150" i="1"/>
  <c r="BD150" i="1"/>
  <c r="BC150" i="1"/>
  <c r="IS149" i="1"/>
  <c r="IR149" i="1"/>
  <c r="IQ149" i="1"/>
  <c r="IP149" i="1"/>
  <c r="IO149" i="1"/>
  <c r="IN149" i="1"/>
  <c r="IM149" i="1"/>
  <c r="IL149" i="1"/>
  <c r="IK149" i="1"/>
  <c r="IJ149" i="1"/>
  <c r="II149" i="1"/>
  <c r="IH149" i="1"/>
  <c r="IG149" i="1"/>
  <c r="IF149" i="1"/>
  <c r="IE149" i="1"/>
  <c r="ID149" i="1"/>
  <c r="IC149" i="1"/>
  <c r="IB149" i="1"/>
  <c r="IA149" i="1"/>
  <c r="HZ149" i="1"/>
  <c r="HY149" i="1"/>
  <c r="HX149" i="1"/>
  <c r="HW149" i="1"/>
  <c r="HV149" i="1"/>
  <c r="HU149" i="1"/>
  <c r="HT149" i="1"/>
  <c r="HS149" i="1"/>
  <c r="HR149" i="1"/>
  <c r="HQ149" i="1"/>
  <c r="HP149" i="1"/>
  <c r="HO149" i="1"/>
  <c r="HN149" i="1"/>
  <c r="HM149" i="1"/>
  <c r="HL149" i="1"/>
  <c r="HK149" i="1"/>
  <c r="HJ149" i="1"/>
  <c r="HI149" i="1"/>
  <c r="HH149" i="1"/>
  <c r="HG149" i="1"/>
  <c r="HF149" i="1"/>
  <c r="HE149" i="1"/>
  <c r="HD149" i="1"/>
  <c r="HC149" i="1"/>
  <c r="HB149" i="1"/>
  <c r="HA149" i="1"/>
  <c r="GZ149" i="1"/>
  <c r="GY149" i="1"/>
  <c r="GX149"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IS146" i="1" l="1"/>
  <c r="IR146" i="1"/>
  <c r="IQ146" i="1"/>
  <c r="IP146" i="1"/>
  <c r="IO146" i="1"/>
  <c r="IN146" i="1"/>
  <c r="IM146" i="1"/>
  <c r="IL146" i="1"/>
  <c r="IK146" i="1"/>
  <c r="IJ146" i="1"/>
  <c r="II146" i="1"/>
  <c r="IH146" i="1"/>
  <c r="IG146" i="1"/>
  <c r="IF146" i="1"/>
  <c r="IE146" i="1"/>
  <c r="ID146" i="1"/>
  <c r="IC146" i="1"/>
  <c r="IB146" i="1"/>
  <c r="IA146" i="1"/>
  <c r="HZ146" i="1"/>
  <c r="HY146" i="1"/>
  <c r="HX146" i="1"/>
  <c r="HW146" i="1"/>
  <c r="HV146" i="1"/>
  <c r="HU146" i="1"/>
  <c r="HT146" i="1"/>
  <c r="HS146" i="1"/>
  <c r="HR146" i="1"/>
  <c r="HQ146" i="1"/>
  <c r="HP146" i="1"/>
  <c r="HO146" i="1"/>
  <c r="HN146" i="1"/>
  <c r="HM146" i="1"/>
  <c r="HL146" i="1"/>
  <c r="HK146" i="1"/>
  <c r="HJ146" i="1"/>
  <c r="HI146" i="1"/>
  <c r="HH146" i="1"/>
  <c r="HG146" i="1"/>
  <c r="HF146" i="1"/>
  <c r="HE146" i="1"/>
  <c r="HD146" i="1"/>
  <c r="HC146" i="1"/>
  <c r="HB146" i="1"/>
  <c r="HA146" i="1"/>
  <c r="GZ146" i="1"/>
  <c r="GY146" i="1"/>
  <c r="GX146" i="1"/>
  <c r="GW146" i="1"/>
  <c r="GV146" i="1"/>
  <c r="GU146" i="1"/>
  <c r="GT146" i="1"/>
  <c r="GS146" i="1"/>
  <c r="GR146" i="1"/>
  <c r="GQ146" i="1"/>
  <c r="GP146" i="1"/>
  <c r="GO146" i="1"/>
  <c r="GN146" i="1"/>
  <c r="GM146" i="1"/>
  <c r="GL146" i="1"/>
  <c r="GK146" i="1"/>
  <c r="GJ146" i="1"/>
  <c r="GI146" i="1"/>
  <c r="GH146" i="1"/>
  <c r="GG146" i="1"/>
  <c r="GF146" i="1"/>
  <c r="GE146" i="1"/>
  <c r="GD146" i="1"/>
  <c r="GC146" i="1"/>
  <c r="GB146" i="1"/>
  <c r="GA146" i="1"/>
  <c r="FZ146" i="1"/>
  <c r="FY146" i="1"/>
  <c r="FX146" i="1"/>
  <c r="FW146" i="1"/>
  <c r="FV146" i="1"/>
  <c r="FU146" i="1"/>
  <c r="FT146" i="1"/>
  <c r="FS146" i="1"/>
  <c r="FR146" i="1"/>
  <c r="FQ146" i="1"/>
  <c r="FP146" i="1"/>
  <c r="FO146" i="1"/>
  <c r="FN146" i="1"/>
  <c r="FM146" i="1"/>
  <c r="FL146" i="1"/>
  <c r="FK146" i="1"/>
  <c r="FJ146" i="1"/>
  <c r="FI146" i="1"/>
  <c r="FH146" i="1"/>
  <c r="FG146" i="1"/>
  <c r="FF146" i="1"/>
  <c r="FE146" i="1"/>
  <c r="FD146" i="1"/>
  <c r="FC146" i="1"/>
  <c r="FB146" i="1"/>
  <c r="FA146" i="1"/>
  <c r="EZ146" i="1"/>
  <c r="EY146" i="1"/>
  <c r="EX146" i="1"/>
  <c r="EW146" i="1"/>
  <c r="EV146" i="1"/>
  <c r="EU146" i="1"/>
  <c r="ET146" i="1"/>
  <c r="ES146" i="1"/>
  <c r="ER146" i="1"/>
  <c r="EQ146" i="1"/>
  <c r="EP146" i="1"/>
  <c r="EO146" i="1"/>
  <c r="EN146" i="1"/>
  <c r="EM146" i="1"/>
  <c r="EL146" i="1"/>
  <c r="EK146" i="1"/>
  <c r="EJ146" i="1"/>
  <c r="EI146" i="1"/>
  <c r="EH146" i="1"/>
  <c r="EG146" i="1"/>
  <c r="EF146" i="1"/>
  <c r="EE146" i="1"/>
  <c r="ED146" i="1"/>
  <c r="EC146" i="1"/>
  <c r="EB146" i="1"/>
  <c r="EA146" i="1"/>
  <c r="DZ146" i="1"/>
  <c r="DY146" i="1"/>
  <c r="DX146" i="1"/>
  <c r="DW146" i="1"/>
  <c r="DV146" i="1"/>
  <c r="DU146" i="1"/>
  <c r="DT146" i="1"/>
  <c r="DS146" i="1"/>
  <c r="DR146" i="1"/>
  <c r="DQ146" i="1"/>
  <c r="DP146" i="1"/>
  <c r="DO146" i="1"/>
  <c r="DN146" i="1"/>
  <c r="DM146" i="1"/>
  <c r="DL146" i="1"/>
  <c r="DK146" i="1"/>
  <c r="DJ146" i="1"/>
  <c r="DI146" i="1"/>
  <c r="DH146" i="1"/>
  <c r="DG146" i="1"/>
  <c r="DF146" i="1"/>
  <c r="DE146" i="1"/>
  <c r="DD146" i="1"/>
  <c r="DC146" i="1"/>
  <c r="DB146" i="1"/>
  <c r="DA146" i="1"/>
  <c r="CZ146" i="1"/>
  <c r="CY146" i="1"/>
  <c r="CX146" i="1"/>
  <c r="CW146" i="1"/>
  <c r="CV146" i="1"/>
  <c r="CU146" i="1"/>
  <c r="CT146" i="1"/>
  <c r="CS146" i="1"/>
  <c r="CR146" i="1"/>
  <c r="CQ146" i="1"/>
  <c r="CP146" i="1"/>
  <c r="CO146" i="1"/>
  <c r="CN146" i="1"/>
  <c r="CM146" i="1"/>
  <c r="CL146" i="1"/>
  <c r="CK146" i="1"/>
  <c r="CJ146" i="1"/>
  <c r="CI146" i="1"/>
  <c r="CH146" i="1"/>
  <c r="CG146" i="1"/>
  <c r="CF146" i="1"/>
  <c r="CE146" i="1"/>
  <c r="CD146" i="1"/>
  <c r="CC146" i="1"/>
  <c r="CB146" i="1"/>
  <c r="CA146" i="1"/>
  <c r="BZ146" i="1"/>
  <c r="BY146" i="1"/>
  <c r="BX146" i="1"/>
  <c r="BW146" i="1"/>
  <c r="BV146" i="1"/>
  <c r="BU146" i="1"/>
  <c r="BT146" i="1"/>
  <c r="BS146" i="1"/>
  <c r="BR146" i="1"/>
  <c r="BQ146" i="1"/>
  <c r="BP146" i="1"/>
  <c r="BO146" i="1"/>
  <c r="BN146" i="1"/>
  <c r="BM146" i="1"/>
  <c r="BL146" i="1"/>
  <c r="BK146" i="1"/>
  <c r="BJ146" i="1"/>
  <c r="BI146" i="1"/>
  <c r="BH146" i="1"/>
  <c r="BG146" i="1"/>
  <c r="BF146" i="1"/>
  <c r="BE146" i="1"/>
  <c r="BD146" i="1"/>
  <c r="BC146" i="1"/>
  <c r="M89" i="1" l="1"/>
  <c r="M65" i="1" l="1"/>
  <c r="N462" i="1" l="1"/>
  <c r="N460" i="1" l="1"/>
  <c r="IR424" i="1" l="1"/>
  <c r="IQ424" i="1"/>
  <c r="IP424" i="1"/>
  <c r="IO424" i="1"/>
  <c r="IN424" i="1"/>
  <c r="IM424" i="1"/>
  <c r="IL424" i="1"/>
  <c r="IK424" i="1"/>
  <c r="IJ424" i="1"/>
  <c r="II424" i="1"/>
  <c r="IH424" i="1"/>
  <c r="IG424" i="1"/>
  <c r="IF424" i="1"/>
  <c r="IE424" i="1"/>
  <c r="ID424" i="1"/>
  <c r="IC424" i="1"/>
  <c r="IB424" i="1"/>
  <c r="IA424" i="1"/>
  <c r="HZ424" i="1"/>
  <c r="HY424" i="1"/>
  <c r="HX424" i="1"/>
  <c r="HW424" i="1"/>
  <c r="HV424" i="1"/>
  <c r="HU424" i="1"/>
  <c r="HT424" i="1"/>
  <c r="HS424" i="1"/>
  <c r="HR424" i="1"/>
  <c r="HQ424" i="1"/>
  <c r="HP424" i="1"/>
  <c r="HO424" i="1"/>
  <c r="HN424" i="1"/>
  <c r="HM424" i="1"/>
  <c r="HL424" i="1"/>
  <c r="HK424" i="1"/>
  <c r="HJ424" i="1"/>
  <c r="HI424" i="1"/>
  <c r="HH424" i="1"/>
  <c r="HG424" i="1"/>
  <c r="HF424" i="1"/>
  <c r="HE424" i="1"/>
  <c r="HD424" i="1"/>
  <c r="HC424" i="1"/>
  <c r="HB424" i="1"/>
  <c r="HA424" i="1"/>
  <c r="GZ424" i="1"/>
  <c r="GY424" i="1"/>
  <c r="GX424" i="1"/>
  <c r="GW424" i="1"/>
  <c r="GV424" i="1"/>
  <c r="GU424" i="1"/>
  <c r="GT424" i="1"/>
  <c r="GS424" i="1"/>
  <c r="GR424" i="1"/>
  <c r="GQ424" i="1"/>
  <c r="GP424" i="1"/>
  <c r="GO424" i="1"/>
  <c r="GN424" i="1"/>
  <c r="GM424" i="1"/>
  <c r="GL424" i="1"/>
  <c r="GK424" i="1"/>
  <c r="GJ424" i="1"/>
  <c r="GI424" i="1"/>
  <c r="GH424" i="1"/>
  <c r="GG424" i="1"/>
  <c r="GF424" i="1"/>
  <c r="GE424" i="1"/>
  <c r="GD424" i="1"/>
  <c r="GC424" i="1"/>
  <c r="GB424" i="1"/>
  <c r="GA424" i="1"/>
  <c r="FZ424" i="1"/>
  <c r="FY424" i="1"/>
  <c r="FX424" i="1"/>
  <c r="FW424" i="1"/>
  <c r="FV424" i="1"/>
  <c r="FU424" i="1"/>
  <c r="FT424" i="1"/>
  <c r="FS424" i="1"/>
  <c r="FR424" i="1"/>
  <c r="FQ424" i="1"/>
  <c r="FP424" i="1"/>
  <c r="FO424" i="1"/>
  <c r="FN424" i="1"/>
  <c r="FM424" i="1"/>
  <c r="FL424" i="1"/>
  <c r="FK424" i="1"/>
  <c r="FJ424" i="1"/>
  <c r="FI424" i="1"/>
  <c r="FH424" i="1"/>
  <c r="FG424" i="1"/>
  <c r="FF424" i="1"/>
  <c r="FE424" i="1"/>
  <c r="FD424" i="1"/>
  <c r="FC424" i="1"/>
  <c r="FB424" i="1"/>
  <c r="FA424" i="1"/>
  <c r="EZ424" i="1"/>
  <c r="EY424" i="1"/>
  <c r="EX424" i="1"/>
  <c r="EW424" i="1"/>
  <c r="EV424" i="1"/>
  <c r="EU424" i="1"/>
  <c r="ET424" i="1"/>
  <c r="ES424" i="1"/>
  <c r="ER424" i="1"/>
  <c r="EQ424" i="1"/>
  <c r="EP424" i="1"/>
  <c r="EO424" i="1"/>
  <c r="EN424" i="1"/>
  <c r="EM424" i="1"/>
  <c r="EL424" i="1"/>
  <c r="EK424" i="1"/>
  <c r="EJ424" i="1"/>
  <c r="EI424" i="1"/>
  <c r="EH424" i="1"/>
  <c r="EG424" i="1"/>
  <c r="EF424" i="1"/>
  <c r="EE424" i="1"/>
  <c r="ED424" i="1"/>
  <c r="EC424" i="1"/>
  <c r="EB424" i="1"/>
  <c r="EA424" i="1"/>
  <c r="DZ424" i="1"/>
  <c r="DY424" i="1"/>
  <c r="DX424" i="1"/>
  <c r="DW424" i="1"/>
  <c r="DV424" i="1"/>
  <c r="DU424" i="1"/>
  <c r="DT424" i="1"/>
  <c r="DS424" i="1"/>
  <c r="DR424" i="1"/>
  <c r="DQ424" i="1"/>
  <c r="DP424" i="1"/>
  <c r="DO424" i="1"/>
  <c r="DN424" i="1"/>
  <c r="DM424" i="1"/>
  <c r="DL424" i="1"/>
  <c r="DK424" i="1"/>
  <c r="DJ424" i="1"/>
  <c r="DI424" i="1"/>
  <c r="DH424" i="1"/>
  <c r="DG424" i="1"/>
  <c r="DF424" i="1"/>
  <c r="DE424" i="1"/>
  <c r="DD424" i="1"/>
  <c r="DC424" i="1"/>
  <c r="DB424" i="1"/>
  <c r="DA424" i="1"/>
  <c r="CZ424" i="1"/>
  <c r="CY424" i="1"/>
  <c r="CX424" i="1"/>
  <c r="CW424" i="1"/>
  <c r="CV424" i="1"/>
  <c r="CU424" i="1"/>
  <c r="CT424" i="1"/>
  <c r="CS424" i="1"/>
  <c r="CR424" i="1"/>
  <c r="CQ424" i="1"/>
  <c r="CP424" i="1"/>
  <c r="CO424" i="1"/>
  <c r="CN424" i="1"/>
  <c r="CM424" i="1"/>
  <c r="CL424" i="1"/>
  <c r="CK424" i="1"/>
  <c r="CJ424" i="1"/>
  <c r="CI424" i="1"/>
  <c r="CH424" i="1"/>
  <c r="CG424" i="1"/>
  <c r="CF424" i="1"/>
  <c r="CE424" i="1"/>
  <c r="CD424" i="1"/>
  <c r="CC424" i="1"/>
  <c r="CB424" i="1"/>
  <c r="CA424" i="1"/>
  <c r="BZ424" i="1"/>
  <c r="BY424" i="1"/>
  <c r="BX424" i="1"/>
  <c r="BW424" i="1"/>
  <c r="BV424" i="1"/>
  <c r="BU424" i="1"/>
  <c r="BT424" i="1"/>
  <c r="BS424" i="1"/>
  <c r="BR424" i="1"/>
  <c r="BQ424" i="1"/>
  <c r="BP424" i="1"/>
  <c r="BO424" i="1"/>
  <c r="BN424" i="1"/>
  <c r="BM424" i="1"/>
  <c r="BL424" i="1"/>
  <c r="BK424" i="1"/>
  <c r="BJ424" i="1"/>
  <c r="BI424" i="1"/>
  <c r="BH424" i="1"/>
  <c r="BG424" i="1"/>
  <c r="BF424" i="1"/>
  <c r="BE424" i="1"/>
  <c r="BD424" i="1"/>
  <c r="BC424" i="1"/>
  <c r="BB424" i="1"/>
  <c r="IR423" i="1"/>
  <c r="IQ423" i="1"/>
  <c r="IP423" i="1"/>
  <c r="IO423" i="1"/>
  <c r="IN423" i="1"/>
  <c r="IM423" i="1"/>
  <c r="IL423" i="1"/>
  <c r="IK423" i="1"/>
  <c r="IJ423" i="1"/>
  <c r="II423" i="1"/>
  <c r="IH423" i="1"/>
  <c r="IG423" i="1"/>
  <c r="IF423" i="1"/>
  <c r="IE423" i="1"/>
  <c r="ID423" i="1"/>
  <c r="IC423" i="1"/>
  <c r="IB423" i="1"/>
  <c r="IA423" i="1"/>
  <c r="HZ423" i="1"/>
  <c r="HY423" i="1"/>
  <c r="HX423" i="1"/>
  <c r="HW423" i="1"/>
  <c r="HV423" i="1"/>
  <c r="HU423" i="1"/>
  <c r="HT423" i="1"/>
  <c r="HS423" i="1"/>
  <c r="HR423" i="1"/>
  <c r="HQ423" i="1"/>
  <c r="HP423" i="1"/>
  <c r="HO423" i="1"/>
  <c r="HN423" i="1"/>
  <c r="HM423" i="1"/>
  <c r="HL423" i="1"/>
  <c r="HK423" i="1"/>
  <c r="HJ423" i="1"/>
  <c r="HI423" i="1"/>
  <c r="HH423" i="1"/>
  <c r="HG423" i="1"/>
  <c r="HF423" i="1"/>
  <c r="HE423" i="1"/>
  <c r="HD423" i="1"/>
  <c r="HC423" i="1"/>
  <c r="HB423" i="1"/>
  <c r="HA423" i="1"/>
  <c r="GZ423" i="1"/>
  <c r="GY423" i="1"/>
  <c r="GX423" i="1"/>
  <c r="GW423" i="1"/>
  <c r="GV423" i="1"/>
  <c r="GU423" i="1"/>
  <c r="GT423" i="1"/>
  <c r="GS423" i="1"/>
  <c r="GR423" i="1"/>
  <c r="GQ423" i="1"/>
  <c r="GP423" i="1"/>
  <c r="GO423" i="1"/>
  <c r="GN423" i="1"/>
  <c r="GM423" i="1"/>
  <c r="GL423" i="1"/>
  <c r="GK423" i="1"/>
  <c r="GJ423" i="1"/>
  <c r="GI423" i="1"/>
  <c r="GH423" i="1"/>
  <c r="GG423" i="1"/>
  <c r="GF423" i="1"/>
  <c r="GE423" i="1"/>
  <c r="GD423" i="1"/>
  <c r="GC423" i="1"/>
  <c r="GB423" i="1"/>
  <c r="GA423" i="1"/>
  <c r="FZ423" i="1"/>
  <c r="FY423" i="1"/>
  <c r="FX423" i="1"/>
  <c r="FW423" i="1"/>
  <c r="FV423" i="1"/>
  <c r="FU423" i="1"/>
  <c r="FT423" i="1"/>
  <c r="FS423" i="1"/>
  <c r="FR423" i="1"/>
  <c r="FQ423" i="1"/>
  <c r="FP423" i="1"/>
  <c r="FO423" i="1"/>
  <c r="FN423" i="1"/>
  <c r="FM423" i="1"/>
  <c r="FL423" i="1"/>
  <c r="FK423" i="1"/>
  <c r="FJ423" i="1"/>
  <c r="FI423" i="1"/>
  <c r="FH423" i="1"/>
  <c r="FG423" i="1"/>
  <c r="FF423" i="1"/>
  <c r="FE423" i="1"/>
  <c r="FD423" i="1"/>
  <c r="FC423" i="1"/>
  <c r="FB423" i="1"/>
  <c r="FA423" i="1"/>
  <c r="EZ423" i="1"/>
  <c r="EY423" i="1"/>
  <c r="EX423" i="1"/>
  <c r="EW423" i="1"/>
  <c r="EV423" i="1"/>
  <c r="EU423" i="1"/>
  <c r="ET423" i="1"/>
  <c r="ES423" i="1"/>
  <c r="ER423" i="1"/>
  <c r="EQ423" i="1"/>
  <c r="EP423" i="1"/>
  <c r="EO423" i="1"/>
  <c r="EN423" i="1"/>
  <c r="EM423" i="1"/>
  <c r="EL423" i="1"/>
  <c r="EK423" i="1"/>
  <c r="EJ423" i="1"/>
  <c r="EI423" i="1"/>
  <c r="EH423" i="1"/>
  <c r="EG423" i="1"/>
  <c r="EF423" i="1"/>
  <c r="EE423" i="1"/>
  <c r="ED423" i="1"/>
  <c r="EC423" i="1"/>
  <c r="EB423" i="1"/>
  <c r="EA423" i="1"/>
  <c r="DZ423" i="1"/>
  <c r="DY423" i="1"/>
  <c r="DX423" i="1"/>
  <c r="DW423" i="1"/>
  <c r="DV423" i="1"/>
  <c r="DU423" i="1"/>
  <c r="DT423" i="1"/>
  <c r="DS423" i="1"/>
  <c r="DR423" i="1"/>
  <c r="DQ423" i="1"/>
  <c r="DP423" i="1"/>
  <c r="DO423" i="1"/>
  <c r="DN423" i="1"/>
  <c r="DM423" i="1"/>
  <c r="DL423" i="1"/>
  <c r="DK423" i="1"/>
  <c r="DJ423" i="1"/>
  <c r="DI423" i="1"/>
  <c r="DH423" i="1"/>
  <c r="DG423" i="1"/>
  <c r="DF423" i="1"/>
  <c r="DE423" i="1"/>
  <c r="DD423" i="1"/>
  <c r="DC423" i="1"/>
  <c r="DB423" i="1"/>
  <c r="DA423" i="1"/>
  <c r="CZ423" i="1"/>
  <c r="CY423" i="1"/>
  <c r="CX423" i="1"/>
  <c r="CW423" i="1"/>
  <c r="CV423" i="1"/>
  <c r="CU423" i="1"/>
  <c r="CT423" i="1"/>
  <c r="CS423" i="1"/>
  <c r="CR423" i="1"/>
  <c r="CQ423" i="1"/>
  <c r="CP423" i="1"/>
  <c r="CO423" i="1"/>
  <c r="CN423" i="1"/>
  <c r="CM423" i="1"/>
  <c r="CL423" i="1"/>
  <c r="CK423" i="1"/>
  <c r="CJ423" i="1"/>
  <c r="CI423" i="1"/>
  <c r="CH423" i="1"/>
  <c r="CG423" i="1"/>
  <c r="CF423" i="1"/>
  <c r="CE423" i="1"/>
  <c r="CD423" i="1"/>
  <c r="CC423" i="1"/>
  <c r="CB423" i="1"/>
  <c r="CA423" i="1"/>
  <c r="BZ423" i="1"/>
  <c r="BY423" i="1"/>
  <c r="BX423" i="1"/>
  <c r="BW423" i="1"/>
  <c r="BV423" i="1"/>
  <c r="BU423" i="1"/>
  <c r="BT423" i="1"/>
  <c r="BS423" i="1"/>
  <c r="BR423" i="1"/>
  <c r="BQ423" i="1"/>
  <c r="BP423" i="1"/>
  <c r="BO423" i="1"/>
  <c r="BN423" i="1"/>
  <c r="BM423" i="1"/>
  <c r="BL423" i="1"/>
  <c r="BK423" i="1"/>
  <c r="BJ423" i="1"/>
  <c r="BI423" i="1"/>
  <c r="BH423" i="1"/>
  <c r="BG423" i="1"/>
  <c r="BF423" i="1"/>
  <c r="BE423" i="1"/>
  <c r="BD423" i="1"/>
  <c r="BC423" i="1"/>
  <c r="BB423" i="1"/>
  <c r="M411" i="1" l="1"/>
  <c r="M325" i="1" l="1"/>
  <c r="IR47" i="1" l="1"/>
  <c r="IQ47" i="1"/>
  <c r="IP47" i="1"/>
  <c r="IO47" i="1"/>
  <c r="IN47" i="1"/>
  <c r="IM47" i="1"/>
  <c r="IL47" i="1"/>
  <c r="IK47" i="1"/>
  <c r="IJ47" i="1"/>
  <c r="II47" i="1"/>
  <c r="IH47" i="1"/>
  <c r="IG47" i="1"/>
  <c r="IF47" i="1"/>
  <c r="IE47" i="1"/>
  <c r="ID47" i="1"/>
  <c r="IC47" i="1"/>
  <c r="IB47" i="1"/>
  <c r="IA47" i="1"/>
  <c r="HZ47" i="1"/>
  <c r="HY47" i="1"/>
  <c r="HX47" i="1"/>
  <c r="HW47" i="1"/>
  <c r="HV47" i="1"/>
  <c r="HU47" i="1"/>
  <c r="HT47" i="1"/>
  <c r="HS47" i="1"/>
  <c r="HR47" i="1"/>
  <c r="HQ47" i="1"/>
  <c r="HP47" i="1"/>
  <c r="HO47" i="1"/>
  <c r="HN47" i="1"/>
  <c r="HM47" i="1"/>
  <c r="HL47" i="1"/>
  <c r="HK47" i="1"/>
  <c r="HJ47" i="1"/>
  <c r="HI47" i="1"/>
  <c r="HH47" i="1"/>
  <c r="HG47" i="1"/>
  <c r="HF47" i="1"/>
  <c r="HE47" i="1"/>
  <c r="HD47" i="1"/>
  <c r="HC47" i="1"/>
  <c r="HB47" i="1"/>
  <c r="HA47" i="1"/>
  <c r="GZ47" i="1"/>
  <c r="GY47" i="1"/>
  <c r="GX47" i="1"/>
  <c r="GW47" i="1"/>
  <c r="GV47" i="1"/>
  <c r="GU47" i="1"/>
  <c r="GT47" i="1"/>
  <c r="GS47" i="1"/>
  <c r="GR47" i="1"/>
  <c r="GQ47" i="1"/>
  <c r="GP47" i="1"/>
  <c r="GO47" i="1"/>
  <c r="GN47" i="1"/>
  <c r="GM47" i="1"/>
  <c r="GL47" i="1"/>
  <c r="GK47" i="1"/>
  <c r="GJ47" i="1"/>
  <c r="GI47" i="1"/>
  <c r="GH47" i="1"/>
  <c r="GG47" i="1"/>
  <c r="GF47" i="1"/>
  <c r="GE47" i="1"/>
  <c r="GD47" i="1"/>
  <c r="GC47" i="1"/>
  <c r="GB47" i="1"/>
  <c r="GA47" i="1"/>
  <c r="FZ47" i="1"/>
  <c r="FY47" i="1"/>
  <c r="FX47" i="1"/>
  <c r="FW47" i="1"/>
  <c r="FV47" i="1"/>
  <c r="FU47" i="1"/>
  <c r="FT47" i="1"/>
  <c r="FS47" i="1"/>
  <c r="FR47" i="1"/>
  <c r="FQ47" i="1"/>
  <c r="FP47" i="1"/>
  <c r="FO47" i="1"/>
  <c r="FN47" i="1"/>
  <c r="FM47" i="1"/>
  <c r="FL47" i="1"/>
  <c r="FK47" i="1"/>
  <c r="FJ47" i="1"/>
  <c r="FI47" i="1"/>
  <c r="FH47" i="1"/>
  <c r="FG47" i="1"/>
  <c r="FF47" i="1"/>
  <c r="FE47" i="1"/>
  <c r="FD47" i="1"/>
  <c r="FC47" i="1"/>
  <c r="FB47" i="1"/>
  <c r="FA47" i="1"/>
  <c r="EZ47" i="1"/>
  <c r="EY47" i="1"/>
  <c r="EX47" i="1"/>
  <c r="EW47" i="1"/>
  <c r="EV47" i="1"/>
  <c r="EU47" i="1"/>
  <c r="ET47" i="1"/>
  <c r="ES47" i="1"/>
  <c r="ER47" i="1"/>
  <c r="EQ47" i="1"/>
  <c r="EP47" i="1"/>
  <c r="EO47" i="1"/>
  <c r="EN47" i="1"/>
  <c r="EM47" i="1"/>
  <c r="EL47" i="1"/>
  <c r="EK47" i="1"/>
  <c r="EJ47" i="1"/>
  <c r="EI47" i="1"/>
  <c r="EH47" i="1"/>
  <c r="EG47" i="1"/>
  <c r="EF47" i="1"/>
  <c r="EE47" i="1"/>
  <c r="ED47" i="1"/>
  <c r="EC47" i="1"/>
  <c r="EB47" i="1"/>
  <c r="EA47" i="1"/>
  <c r="DZ47" i="1"/>
  <c r="DY47" i="1"/>
  <c r="DX47" i="1"/>
  <c r="DW47" i="1"/>
  <c r="DV47" i="1"/>
  <c r="DU47" i="1"/>
  <c r="DT47" i="1"/>
  <c r="DS47" i="1"/>
  <c r="DR47" i="1"/>
  <c r="DQ47" i="1"/>
  <c r="DP47" i="1"/>
  <c r="DO47" i="1"/>
  <c r="DN47" i="1"/>
  <c r="DM47" i="1"/>
  <c r="DL47" i="1"/>
  <c r="DK47" i="1"/>
  <c r="DJ47" i="1"/>
  <c r="DI47" i="1"/>
  <c r="DH47" i="1"/>
  <c r="DG47" i="1"/>
  <c r="DF47" i="1"/>
  <c r="DE47" i="1"/>
  <c r="DD47" i="1"/>
  <c r="DC47" i="1"/>
  <c r="DB47" i="1"/>
  <c r="DA47" i="1"/>
  <c r="CZ47" i="1"/>
  <c r="CY47" i="1"/>
  <c r="CX47" i="1"/>
  <c r="CW47" i="1"/>
  <c r="CV47" i="1"/>
  <c r="CU47" i="1"/>
  <c r="CT47" i="1"/>
  <c r="CS47" i="1"/>
  <c r="CR47" i="1"/>
  <c r="CQ47" i="1"/>
  <c r="CP47" i="1"/>
  <c r="CO47" i="1"/>
  <c r="CN47" i="1"/>
  <c r="CM47" i="1"/>
  <c r="CL47" i="1"/>
  <c r="CK47" i="1"/>
  <c r="CJ47" i="1"/>
  <c r="CI47" i="1"/>
  <c r="CH47" i="1"/>
  <c r="CG47" i="1"/>
  <c r="CF47" i="1"/>
  <c r="CE47" i="1"/>
  <c r="CD47" i="1"/>
  <c r="CC47" i="1"/>
  <c r="CB47" i="1"/>
  <c r="CA47" i="1"/>
  <c r="BZ47" i="1"/>
  <c r="BY47" i="1"/>
  <c r="BX47" i="1"/>
  <c r="BW47" i="1"/>
  <c r="BV47" i="1"/>
  <c r="BU47" i="1"/>
  <c r="BT47" i="1"/>
  <c r="BS47" i="1"/>
  <c r="BR47" i="1"/>
  <c r="BQ47" i="1"/>
  <c r="BP47" i="1"/>
  <c r="BO47" i="1"/>
  <c r="BN47" i="1"/>
  <c r="BM47" i="1"/>
  <c r="BL47" i="1"/>
  <c r="BK47" i="1"/>
  <c r="BJ47" i="1"/>
  <c r="BI47" i="1"/>
  <c r="BH47" i="1"/>
  <c r="BG47" i="1"/>
  <c r="BF47" i="1"/>
  <c r="BE47" i="1"/>
  <c r="BD47" i="1"/>
  <c r="BC47" i="1"/>
  <c r="BB47" i="1"/>
  <c r="IR46" i="1"/>
  <c r="IQ46" i="1"/>
  <c r="IP46" i="1"/>
  <c r="IO46" i="1"/>
  <c r="IN46" i="1"/>
  <c r="IM46" i="1"/>
  <c r="IL46" i="1"/>
  <c r="IK46" i="1"/>
  <c r="IJ46" i="1"/>
  <c r="II46" i="1"/>
  <c r="IH46" i="1"/>
  <c r="IG46" i="1"/>
  <c r="IF46" i="1"/>
  <c r="IE46" i="1"/>
  <c r="ID46" i="1"/>
  <c r="IC46" i="1"/>
  <c r="IB46" i="1"/>
  <c r="IA46" i="1"/>
  <c r="HZ46" i="1"/>
  <c r="HY46" i="1"/>
  <c r="HX46" i="1"/>
  <c r="HW46" i="1"/>
  <c r="HV46" i="1"/>
  <c r="HU46" i="1"/>
  <c r="HT46" i="1"/>
  <c r="HS46" i="1"/>
  <c r="HR46" i="1"/>
  <c r="HQ46" i="1"/>
  <c r="HP46" i="1"/>
  <c r="HO46" i="1"/>
  <c r="HN46" i="1"/>
  <c r="HM46" i="1"/>
  <c r="HL46" i="1"/>
  <c r="HK46" i="1"/>
  <c r="HJ46" i="1"/>
  <c r="HI46" i="1"/>
  <c r="HH46" i="1"/>
  <c r="HG46" i="1"/>
  <c r="HF46" i="1"/>
  <c r="HE46" i="1"/>
  <c r="HD46" i="1"/>
  <c r="HC46" i="1"/>
  <c r="HB46" i="1"/>
  <c r="HA46" i="1"/>
  <c r="GZ46" i="1"/>
  <c r="GY46" i="1"/>
  <c r="GX46" i="1"/>
  <c r="GW46" i="1"/>
  <c r="GV46" i="1"/>
  <c r="GU46" i="1"/>
  <c r="GT46" i="1"/>
  <c r="GS46" i="1"/>
  <c r="GR46" i="1"/>
  <c r="GQ46" i="1"/>
  <c r="GP46" i="1"/>
  <c r="GO46" i="1"/>
  <c r="GN46" i="1"/>
  <c r="GM46" i="1"/>
  <c r="GL46" i="1"/>
  <c r="GK46" i="1"/>
  <c r="GJ46" i="1"/>
  <c r="GI46" i="1"/>
  <c r="GH46" i="1"/>
  <c r="GG46" i="1"/>
  <c r="GF46" i="1"/>
  <c r="GE46" i="1"/>
  <c r="GD46" i="1"/>
  <c r="GC46" i="1"/>
  <c r="GB46" i="1"/>
  <c r="GA46" i="1"/>
  <c r="FZ46" i="1"/>
  <c r="FY46" i="1"/>
  <c r="FX46" i="1"/>
  <c r="FW46" i="1"/>
  <c r="FV46" i="1"/>
  <c r="FU46" i="1"/>
  <c r="FT46" i="1"/>
  <c r="FS46" i="1"/>
  <c r="FR46" i="1"/>
  <c r="FQ46" i="1"/>
  <c r="FP46" i="1"/>
  <c r="FO46" i="1"/>
  <c r="FN46" i="1"/>
  <c r="FM46" i="1"/>
  <c r="FL46" i="1"/>
  <c r="FK46" i="1"/>
  <c r="FJ46" i="1"/>
  <c r="FI46" i="1"/>
  <c r="FH46" i="1"/>
  <c r="FG46" i="1"/>
  <c r="FF46" i="1"/>
  <c r="FE46" i="1"/>
  <c r="FD46" i="1"/>
  <c r="FC46" i="1"/>
  <c r="FB46" i="1"/>
  <c r="FA46" i="1"/>
  <c r="EZ46" i="1"/>
  <c r="EY46" i="1"/>
  <c r="EX46" i="1"/>
  <c r="EW46" i="1"/>
  <c r="EV46" i="1"/>
  <c r="EU46" i="1"/>
  <c r="ET46" i="1"/>
  <c r="ES46" i="1"/>
  <c r="ER46" i="1"/>
  <c r="EQ46" i="1"/>
  <c r="EP46" i="1"/>
  <c r="EO46" i="1"/>
  <c r="EN46" i="1"/>
  <c r="EM46" i="1"/>
  <c r="EL46" i="1"/>
  <c r="EK46" i="1"/>
  <c r="EJ46" i="1"/>
  <c r="EI46" i="1"/>
  <c r="EH46" i="1"/>
  <c r="EG46" i="1"/>
  <c r="EF46" i="1"/>
  <c r="EE46" i="1"/>
  <c r="ED46" i="1"/>
  <c r="EC46" i="1"/>
  <c r="EB46" i="1"/>
  <c r="EA46" i="1"/>
  <c r="DZ46" i="1"/>
  <c r="DY46" i="1"/>
  <c r="DX46" i="1"/>
  <c r="DW46" i="1"/>
  <c r="DV46" i="1"/>
  <c r="DU46" i="1"/>
  <c r="DT46" i="1"/>
  <c r="DS46" i="1"/>
  <c r="DR46" i="1"/>
  <c r="DQ46" i="1"/>
  <c r="DP46" i="1"/>
  <c r="DO46" i="1"/>
  <c r="DN46" i="1"/>
  <c r="DM46" i="1"/>
  <c r="DL46" i="1"/>
  <c r="DK46" i="1"/>
  <c r="DJ46" i="1"/>
  <c r="DI46" i="1"/>
  <c r="DH46" i="1"/>
  <c r="DG46" i="1"/>
  <c r="DF46" i="1"/>
  <c r="DE46" i="1"/>
  <c r="DD46" i="1"/>
  <c r="DC46" i="1"/>
  <c r="DB46" i="1"/>
  <c r="DA46" i="1"/>
  <c r="CZ46" i="1"/>
  <c r="CY46" i="1"/>
  <c r="CX46" i="1"/>
  <c r="CW46" i="1"/>
  <c r="CV46" i="1"/>
  <c r="CU46" i="1"/>
  <c r="CT46" i="1"/>
  <c r="CS46" i="1"/>
  <c r="CR46" i="1"/>
  <c r="CQ46" i="1"/>
  <c r="CP46" i="1"/>
  <c r="CO46" i="1"/>
  <c r="CN46" i="1"/>
  <c r="CM46" i="1"/>
  <c r="CL46" i="1"/>
  <c r="CK46" i="1"/>
  <c r="CJ46" i="1"/>
  <c r="CI46" i="1"/>
  <c r="CH46" i="1"/>
  <c r="CG46" i="1"/>
  <c r="CF46" i="1"/>
  <c r="CE46" i="1"/>
  <c r="CD46" i="1"/>
  <c r="CC46" i="1"/>
  <c r="CB46" i="1"/>
  <c r="CA46" i="1"/>
  <c r="BZ46" i="1"/>
  <c r="BY46" i="1"/>
  <c r="BX46" i="1"/>
  <c r="BW46" i="1"/>
  <c r="BV46" i="1"/>
  <c r="BU46" i="1"/>
  <c r="BT46" i="1"/>
  <c r="BS46" i="1"/>
  <c r="BR46" i="1"/>
  <c r="BQ46" i="1"/>
  <c r="BP46" i="1"/>
  <c r="BO46" i="1"/>
  <c r="BN46" i="1"/>
  <c r="BM46" i="1"/>
  <c r="BL46" i="1"/>
  <c r="BK46" i="1"/>
  <c r="BJ46" i="1"/>
  <c r="BI46" i="1"/>
  <c r="BH46" i="1"/>
  <c r="BG46" i="1"/>
  <c r="BF46" i="1"/>
  <c r="BE46" i="1"/>
  <c r="BD46" i="1"/>
  <c r="BC46" i="1"/>
  <c r="BB46" i="1"/>
  <c r="IS448" i="1" l="1"/>
  <c r="IR448" i="1"/>
  <c r="IQ448" i="1"/>
  <c r="IP448" i="1"/>
  <c r="IO448" i="1"/>
  <c r="IN448" i="1"/>
  <c r="IM448" i="1"/>
  <c r="IL448" i="1"/>
  <c r="IK448" i="1"/>
  <c r="IJ448" i="1"/>
  <c r="II448" i="1"/>
  <c r="IH448" i="1"/>
  <c r="IG448" i="1"/>
  <c r="IF448" i="1"/>
  <c r="IE448" i="1"/>
  <c r="ID448" i="1"/>
  <c r="IC448" i="1"/>
  <c r="IB448" i="1"/>
  <c r="IA448" i="1"/>
  <c r="HZ448" i="1"/>
  <c r="HY448" i="1"/>
  <c r="HX448" i="1"/>
  <c r="HW448" i="1"/>
  <c r="HV448" i="1"/>
  <c r="HU448" i="1"/>
  <c r="HT448" i="1"/>
  <c r="HS448" i="1"/>
  <c r="HR448" i="1"/>
  <c r="HQ448" i="1"/>
  <c r="HP448" i="1"/>
  <c r="HO448" i="1"/>
  <c r="HN448" i="1"/>
  <c r="HM448" i="1"/>
  <c r="HL448" i="1"/>
  <c r="HK448" i="1"/>
  <c r="HJ448" i="1"/>
  <c r="HI448" i="1"/>
  <c r="HH448" i="1"/>
  <c r="HG448" i="1"/>
  <c r="HF448" i="1"/>
  <c r="HE448" i="1"/>
  <c r="HD448" i="1"/>
  <c r="HC448" i="1"/>
  <c r="HB448" i="1"/>
  <c r="HA448" i="1"/>
  <c r="GZ448" i="1"/>
  <c r="GY448" i="1"/>
  <c r="GX448" i="1"/>
  <c r="GW448" i="1"/>
  <c r="GV448" i="1"/>
  <c r="GU448" i="1"/>
  <c r="GT448" i="1"/>
  <c r="GS448" i="1"/>
  <c r="GR448" i="1"/>
  <c r="GQ448" i="1"/>
  <c r="GP448" i="1"/>
  <c r="GO448" i="1"/>
  <c r="GN448" i="1"/>
  <c r="GM448" i="1"/>
  <c r="GL448" i="1"/>
  <c r="GK448" i="1"/>
  <c r="GJ448" i="1"/>
  <c r="GI448" i="1"/>
  <c r="GH448" i="1"/>
  <c r="GG448" i="1"/>
  <c r="GF448" i="1"/>
  <c r="GE448" i="1"/>
  <c r="GD448" i="1"/>
  <c r="GC448" i="1"/>
  <c r="GB448" i="1"/>
  <c r="GA448" i="1"/>
  <c r="FZ448" i="1"/>
  <c r="FY448" i="1"/>
  <c r="FX448" i="1"/>
  <c r="FW448" i="1"/>
  <c r="FV448" i="1"/>
  <c r="FU448" i="1"/>
  <c r="FT448" i="1"/>
  <c r="FS448" i="1"/>
  <c r="FR448" i="1"/>
  <c r="FQ448" i="1"/>
  <c r="FP448" i="1"/>
  <c r="FO448" i="1"/>
  <c r="FN448" i="1"/>
  <c r="FM448" i="1"/>
  <c r="FL448" i="1"/>
  <c r="FK448" i="1"/>
  <c r="FJ448" i="1"/>
  <c r="FI448" i="1"/>
  <c r="FH448" i="1"/>
  <c r="FG448" i="1"/>
  <c r="FF448" i="1"/>
  <c r="FE448" i="1"/>
  <c r="FD448" i="1"/>
  <c r="FC448" i="1"/>
  <c r="FB448" i="1"/>
  <c r="FA448" i="1"/>
  <c r="EZ448" i="1"/>
  <c r="EY448" i="1"/>
  <c r="EX448" i="1"/>
  <c r="EW448" i="1"/>
  <c r="EV448" i="1"/>
  <c r="EU448" i="1"/>
  <c r="ET448" i="1"/>
  <c r="ES448" i="1"/>
  <c r="ER448" i="1"/>
  <c r="EQ448" i="1"/>
  <c r="EP448" i="1"/>
  <c r="EO448" i="1"/>
  <c r="EN448" i="1"/>
  <c r="EM448" i="1"/>
  <c r="EL448" i="1"/>
  <c r="EK448" i="1"/>
  <c r="EJ448" i="1"/>
  <c r="EI448" i="1"/>
  <c r="EH448" i="1"/>
  <c r="EG448" i="1"/>
  <c r="EF448" i="1"/>
  <c r="EE448" i="1"/>
  <c r="ED448" i="1"/>
  <c r="EC448" i="1"/>
  <c r="EB448" i="1"/>
  <c r="EA448" i="1"/>
  <c r="DZ448" i="1"/>
  <c r="DY448" i="1"/>
  <c r="DX448" i="1"/>
  <c r="DW448" i="1"/>
  <c r="DV448" i="1"/>
  <c r="DU448" i="1"/>
  <c r="DT448" i="1"/>
  <c r="DS448" i="1"/>
  <c r="DR448" i="1"/>
  <c r="DQ448" i="1"/>
  <c r="DP448" i="1"/>
  <c r="DO448" i="1"/>
  <c r="DN448" i="1"/>
  <c r="DM448" i="1"/>
  <c r="DL448" i="1"/>
  <c r="DK448" i="1"/>
  <c r="DJ448" i="1"/>
  <c r="DI448" i="1"/>
  <c r="DH448" i="1"/>
  <c r="DG448" i="1"/>
  <c r="DF448" i="1"/>
  <c r="DE448" i="1"/>
  <c r="DD448" i="1"/>
  <c r="DC448" i="1"/>
  <c r="DB448" i="1"/>
  <c r="DA448" i="1"/>
  <c r="CZ448" i="1"/>
  <c r="CY448" i="1"/>
  <c r="CX448" i="1"/>
  <c r="CW448" i="1"/>
  <c r="CV448" i="1"/>
  <c r="CU448" i="1"/>
  <c r="CT448" i="1"/>
  <c r="CS448" i="1"/>
  <c r="CR448" i="1"/>
  <c r="CQ448" i="1"/>
  <c r="CP448" i="1"/>
  <c r="CO448" i="1"/>
  <c r="CN448" i="1"/>
  <c r="CM448" i="1"/>
  <c r="CL448" i="1"/>
  <c r="CK448" i="1"/>
  <c r="CJ448" i="1"/>
  <c r="CI448" i="1"/>
  <c r="CH448" i="1"/>
  <c r="CG448" i="1"/>
  <c r="CF448" i="1"/>
  <c r="CE448" i="1"/>
  <c r="CD448" i="1"/>
  <c r="CC448" i="1"/>
  <c r="CB448" i="1"/>
  <c r="CA448" i="1"/>
  <c r="BZ448" i="1"/>
  <c r="BY448" i="1"/>
  <c r="BX448" i="1"/>
  <c r="BW448" i="1"/>
  <c r="BV448" i="1"/>
  <c r="BU448" i="1"/>
  <c r="BT448" i="1"/>
  <c r="BS448" i="1"/>
  <c r="BR448" i="1"/>
  <c r="BQ448" i="1"/>
  <c r="BP448" i="1"/>
  <c r="BO448" i="1"/>
  <c r="BN448" i="1"/>
  <c r="BM448" i="1"/>
  <c r="BL448" i="1"/>
  <c r="BK448" i="1"/>
  <c r="BJ448" i="1"/>
  <c r="BI448" i="1"/>
  <c r="BH448" i="1"/>
  <c r="BG448" i="1"/>
  <c r="BF448" i="1"/>
  <c r="BE448" i="1"/>
  <c r="BD448" i="1"/>
  <c r="BC448" i="1"/>
  <c r="IS447" i="1"/>
  <c r="IR447" i="1"/>
  <c r="IQ447" i="1"/>
  <c r="IP447" i="1"/>
  <c r="IO447" i="1"/>
  <c r="IN447" i="1"/>
  <c r="IM447" i="1"/>
  <c r="IL447" i="1"/>
  <c r="IK447" i="1"/>
  <c r="IJ447" i="1"/>
  <c r="II447" i="1"/>
  <c r="IH447" i="1"/>
  <c r="IG447" i="1"/>
  <c r="IF447" i="1"/>
  <c r="IE447" i="1"/>
  <c r="ID447" i="1"/>
  <c r="IC447" i="1"/>
  <c r="IB447" i="1"/>
  <c r="IA447" i="1"/>
  <c r="HZ447" i="1"/>
  <c r="HY447" i="1"/>
  <c r="HX447" i="1"/>
  <c r="HW447" i="1"/>
  <c r="HV447" i="1"/>
  <c r="HU447" i="1"/>
  <c r="HT447" i="1"/>
  <c r="HS447" i="1"/>
  <c r="HR447" i="1"/>
  <c r="HQ447" i="1"/>
  <c r="HP447" i="1"/>
  <c r="HO447" i="1"/>
  <c r="HN447" i="1"/>
  <c r="HM447" i="1"/>
  <c r="HL447" i="1"/>
  <c r="HK447" i="1"/>
  <c r="HJ447" i="1"/>
  <c r="HI447" i="1"/>
  <c r="HH447" i="1"/>
  <c r="HG447" i="1"/>
  <c r="HF447" i="1"/>
  <c r="HE447" i="1"/>
  <c r="HD447" i="1"/>
  <c r="HC447" i="1"/>
  <c r="HB447" i="1"/>
  <c r="HA447" i="1"/>
  <c r="GZ447" i="1"/>
  <c r="GY447" i="1"/>
  <c r="GX447" i="1"/>
  <c r="GW447" i="1"/>
  <c r="GV447" i="1"/>
  <c r="GU447" i="1"/>
  <c r="GT447" i="1"/>
  <c r="GS447" i="1"/>
  <c r="GR447" i="1"/>
  <c r="GQ447" i="1"/>
  <c r="GP447" i="1"/>
  <c r="GO447" i="1"/>
  <c r="GN447" i="1"/>
  <c r="GM447" i="1"/>
  <c r="GL447" i="1"/>
  <c r="GK447" i="1"/>
  <c r="GJ447" i="1"/>
  <c r="GI447" i="1"/>
  <c r="GH447" i="1"/>
  <c r="GG447" i="1"/>
  <c r="GF447" i="1"/>
  <c r="GE447" i="1"/>
  <c r="GD447" i="1"/>
  <c r="GC447" i="1"/>
  <c r="GB447" i="1"/>
  <c r="GA447" i="1"/>
  <c r="FZ447" i="1"/>
  <c r="FY447" i="1"/>
  <c r="FX447" i="1"/>
  <c r="FW447" i="1"/>
  <c r="FV447" i="1"/>
  <c r="FU447" i="1"/>
  <c r="FT447" i="1"/>
  <c r="FS447" i="1"/>
  <c r="FR447" i="1"/>
  <c r="FQ447" i="1"/>
  <c r="FP447" i="1"/>
  <c r="FO447" i="1"/>
  <c r="FN447" i="1"/>
  <c r="FM447" i="1"/>
  <c r="FL447" i="1"/>
  <c r="FK447" i="1"/>
  <c r="FJ447" i="1"/>
  <c r="FI447" i="1"/>
  <c r="FH447" i="1"/>
  <c r="FG447" i="1"/>
  <c r="FF447" i="1"/>
  <c r="FE447" i="1"/>
  <c r="FD447" i="1"/>
  <c r="FC447" i="1"/>
  <c r="FB447" i="1"/>
  <c r="FA447" i="1"/>
  <c r="EZ447" i="1"/>
  <c r="EY447" i="1"/>
  <c r="EX447" i="1"/>
  <c r="EW447" i="1"/>
  <c r="EV447" i="1"/>
  <c r="EU447" i="1"/>
  <c r="ET447" i="1"/>
  <c r="ES447" i="1"/>
  <c r="ER447" i="1"/>
  <c r="EQ447" i="1"/>
  <c r="EP447" i="1"/>
  <c r="EO447" i="1"/>
  <c r="EN447" i="1"/>
  <c r="EM447" i="1"/>
  <c r="EL447" i="1"/>
  <c r="EK447" i="1"/>
  <c r="EJ447" i="1"/>
  <c r="EI447" i="1"/>
  <c r="EH447" i="1"/>
  <c r="EG447" i="1"/>
  <c r="EF447" i="1"/>
  <c r="EE447" i="1"/>
  <c r="ED447" i="1"/>
  <c r="EC447" i="1"/>
  <c r="EB447" i="1"/>
  <c r="EA447" i="1"/>
  <c r="DZ447" i="1"/>
  <c r="DY447" i="1"/>
  <c r="DX447" i="1"/>
  <c r="DW447" i="1"/>
  <c r="DV447" i="1"/>
  <c r="DU447" i="1"/>
  <c r="DT447" i="1"/>
  <c r="DS447" i="1"/>
  <c r="DR447" i="1"/>
  <c r="DQ447" i="1"/>
  <c r="DP447" i="1"/>
  <c r="DO447" i="1"/>
  <c r="DN447" i="1"/>
  <c r="DM447" i="1"/>
  <c r="DL447" i="1"/>
  <c r="DK447" i="1"/>
  <c r="DJ447" i="1"/>
  <c r="DI447" i="1"/>
  <c r="DH447" i="1"/>
  <c r="DG447" i="1"/>
  <c r="DF447" i="1"/>
  <c r="DE447" i="1"/>
  <c r="DD447" i="1"/>
  <c r="DC447" i="1"/>
  <c r="DB447" i="1"/>
  <c r="DA447" i="1"/>
  <c r="CZ447" i="1"/>
  <c r="CY447" i="1"/>
  <c r="CX447" i="1"/>
  <c r="CW447" i="1"/>
  <c r="CV447" i="1"/>
  <c r="CU447" i="1"/>
  <c r="CT447" i="1"/>
  <c r="CS447" i="1"/>
  <c r="CR447" i="1"/>
  <c r="CQ447" i="1"/>
  <c r="CP447" i="1"/>
  <c r="CO447" i="1"/>
  <c r="CN447" i="1"/>
  <c r="CM447" i="1"/>
  <c r="CL447" i="1"/>
  <c r="CK447" i="1"/>
  <c r="CJ447" i="1"/>
  <c r="CI447" i="1"/>
  <c r="CH447" i="1"/>
  <c r="CG447" i="1"/>
  <c r="CF447" i="1"/>
  <c r="CE447" i="1"/>
  <c r="CD447" i="1"/>
  <c r="CC447" i="1"/>
  <c r="CB447" i="1"/>
  <c r="CA447" i="1"/>
  <c r="BZ447" i="1"/>
  <c r="BY447" i="1"/>
  <c r="BX447" i="1"/>
  <c r="BW447" i="1"/>
  <c r="BV447" i="1"/>
  <c r="BU447" i="1"/>
  <c r="BT447" i="1"/>
  <c r="BS447" i="1"/>
  <c r="BR447" i="1"/>
  <c r="BQ447" i="1"/>
  <c r="BP447" i="1"/>
  <c r="BO447" i="1"/>
  <c r="BN447" i="1"/>
  <c r="BM447" i="1"/>
  <c r="BL447" i="1"/>
  <c r="BK447" i="1"/>
  <c r="BJ447" i="1"/>
  <c r="BI447" i="1"/>
  <c r="BH447" i="1"/>
  <c r="BG447" i="1"/>
  <c r="BF447" i="1"/>
  <c r="BE447" i="1"/>
  <c r="BD447" i="1"/>
  <c r="BC447" i="1"/>
  <c r="IS446" i="1"/>
  <c r="IR446" i="1"/>
  <c r="IQ446" i="1"/>
  <c r="IP446" i="1"/>
  <c r="IO446" i="1"/>
  <c r="IN446" i="1"/>
  <c r="IM446" i="1"/>
  <c r="IL446" i="1"/>
  <c r="IK446" i="1"/>
  <c r="IJ446" i="1"/>
  <c r="II446" i="1"/>
  <c r="IH446" i="1"/>
  <c r="IG446" i="1"/>
  <c r="IF446" i="1"/>
  <c r="IE446" i="1"/>
  <c r="ID446" i="1"/>
  <c r="IC446" i="1"/>
  <c r="IB446" i="1"/>
  <c r="IA446" i="1"/>
  <c r="HZ446" i="1"/>
  <c r="HY446" i="1"/>
  <c r="HX446" i="1"/>
  <c r="HW446" i="1"/>
  <c r="HV446" i="1"/>
  <c r="HU446" i="1"/>
  <c r="HT446" i="1"/>
  <c r="HS446" i="1"/>
  <c r="HR446" i="1"/>
  <c r="HQ446" i="1"/>
  <c r="HP446" i="1"/>
  <c r="HO446" i="1"/>
  <c r="HN446" i="1"/>
  <c r="HM446" i="1"/>
  <c r="HL446" i="1"/>
  <c r="HK446" i="1"/>
  <c r="HJ446" i="1"/>
  <c r="HI446" i="1"/>
  <c r="HH446" i="1"/>
  <c r="HG446" i="1"/>
  <c r="HF446" i="1"/>
  <c r="HE446" i="1"/>
  <c r="HD446" i="1"/>
  <c r="HC446" i="1"/>
  <c r="HB446" i="1"/>
  <c r="HA446" i="1"/>
  <c r="GZ446" i="1"/>
  <c r="GY446" i="1"/>
  <c r="GX446" i="1"/>
  <c r="GW446" i="1"/>
  <c r="GV446" i="1"/>
  <c r="GU446" i="1"/>
  <c r="GT446" i="1"/>
  <c r="GS446" i="1"/>
  <c r="GR446" i="1"/>
  <c r="GQ446" i="1"/>
  <c r="GP446" i="1"/>
  <c r="GO446" i="1"/>
  <c r="GN446" i="1"/>
  <c r="GM446" i="1"/>
  <c r="GL446" i="1"/>
  <c r="GK446" i="1"/>
  <c r="GJ446" i="1"/>
  <c r="GI446" i="1"/>
  <c r="GH446" i="1"/>
  <c r="GG446" i="1"/>
  <c r="GF446" i="1"/>
  <c r="GE446" i="1"/>
  <c r="GD446" i="1"/>
  <c r="GC446" i="1"/>
  <c r="GB446" i="1"/>
  <c r="GA446" i="1"/>
  <c r="FZ446" i="1"/>
  <c r="FY446" i="1"/>
  <c r="FX446" i="1"/>
  <c r="FW446" i="1"/>
  <c r="FV446" i="1"/>
  <c r="FU446" i="1"/>
  <c r="FT446" i="1"/>
  <c r="FS446" i="1"/>
  <c r="FR446" i="1"/>
  <c r="FQ446" i="1"/>
  <c r="FP446" i="1"/>
  <c r="FO446" i="1"/>
  <c r="FN446" i="1"/>
  <c r="FM446" i="1"/>
  <c r="FL446" i="1"/>
  <c r="FK446" i="1"/>
  <c r="FJ446" i="1"/>
  <c r="FI446" i="1"/>
  <c r="FH446" i="1"/>
  <c r="FG446" i="1"/>
  <c r="FF446" i="1"/>
  <c r="FE446" i="1"/>
  <c r="FD446" i="1"/>
  <c r="FC446" i="1"/>
  <c r="FB446" i="1"/>
  <c r="FA446" i="1"/>
  <c r="EZ446" i="1"/>
  <c r="EY446" i="1"/>
  <c r="EX446" i="1"/>
  <c r="EW446" i="1"/>
  <c r="EV446" i="1"/>
  <c r="EU446" i="1"/>
  <c r="ET446" i="1"/>
  <c r="ES446" i="1"/>
  <c r="ER446" i="1"/>
  <c r="EQ446" i="1"/>
  <c r="EP446" i="1"/>
  <c r="EO446" i="1"/>
  <c r="EN446" i="1"/>
  <c r="EM446" i="1"/>
  <c r="EL446" i="1"/>
  <c r="EK446" i="1"/>
  <c r="EJ446" i="1"/>
  <c r="EI446" i="1"/>
  <c r="EH446" i="1"/>
  <c r="EG446" i="1"/>
  <c r="EF446" i="1"/>
  <c r="EE446" i="1"/>
  <c r="ED446" i="1"/>
  <c r="EC446" i="1"/>
  <c r="EB446" i="1"/>
  <c r="EA446" i="1"/>
  <c r="DZ446" i="1"/>
  <c r="DY446" i="1"/>
  <c r="DX446" i="1"/>
  <c r="DW446" i="1"/>
  <c r="DV446" i="1"/>
  <c r="DU446" i="1"/>
  <c r="DT446" i="1"/>
  <c r="DS446" i="1"/>
  <c r="DR446" i="1"/>
  <c r="DQ446" i="1"/>
  <c r="DP446" i="1"/>
  <c r="DO446" i="1"/>
  <c r="DN446" i="1"/>
  <c r="DM446" i="1"/>
  <c r="DL446" i="1"/>
  <c r="DK446" i="1"/>
  <c r="DJ446" i="1"/>
  <c r="DI446" i="1"/>
  <c r="DH446" i="1"/>
  <c r="DG446" i="1"/>
  <c r="DF446" i="1"/>
  <c r="DE446" i="1"/>
  <c r="DD446" i="1"/>
  <c r="DC446" i="1"/>
  <c r="DB446" i="1"/>
  <c r="DA446" i="1"/>
  <c r="CZ446" i="1"/>
  <c r="CY446" i="1"/>
  <c r="CX446" i="1"/>
  <c r="CW446" i="1"/>
  <c r="CV446" i="1"/>
  <c r="CU446" i="1"/>
  <c r="CT446" i="1"/>
  <c r="CS446" i="1"/>
  <c r="CR446" i="1"/>
  <c r="CQ446" i="1"/>
  <c r="CP446" i="1"/>
  <c r="CO446" i="1"/>
  <c r="CN446" i="1"/>
  <c r="CM446" i="1"/>
  <c r="CL446" i="1"/>
  <c r="CK446" i="1"/>
  <c r="CJ446" i="1"/>
  <c r="CI446" i="1"/>
  <c r="CH446" i="1"/>
  <c r="CG446" i="1"/>
  <c r="CF446" i="1"/>
  <c r="CE446" i="1"/>
  <c r="CD446" i="1"/>
  <c r="CC446" i="1"/>
  <c r="CB446" i="1"/>
  <c r="CA446" i="1"/>
  <c r="BZ446" i="1"/>
  <c r="BY446" i="1"/>
  <c r="BX446" i="1"/>
  <c r="BW446" i="1"/>
  <c r="BV446" i="1"/>
  <c r="BU446" i="1"/>
  <c r="BT446" i="1"/>
  <c r="BS446" i="1"/>
  <c r="BR446" i="1"/>
  <c r="BQ446" i="1"/>
  <c r="BP446" i="1"/>
  <c r="BO446" i="1"/>
  <c r="BN446" i="1"/>
  <c r="BM446" i="1"/>
  <c r="BL446" i="1"/>
  <c r="BK446" i="1"/>
  <c r="BJ446" i="1"/>
  <c r="BI446" i="1"/>
  <c r="BH446" i="1"/>
  <c r="BG446" i="1"/>
  <c r="BF446" i="1"/>
  <c r="BE446" i="1"/>
  <c r="BD446" i="1"/>
  <c r="BC446" i="1"/>
  <c r="IS445" i="1"/>
  <c r="IR445" i="1"/>
  <c r="IQ445" i="1"/>
  <c r="IP445" i="1"/>
  <c r="IO445" i="1"/>
  <c r="IN445" i="1"/>
  <c r="IM445" i="1"/>
  <c r="IL445" i="1"/>
  <c r="IK445" i="1"/>
  <c r="IJ445" i="1"/>
  <c r="II445" i="1"/>
  <c r="IH445" i="1"/>
  <c r="IG445" i="1"/>
  <c r="IF445" i="1"/>
  <c r="IE445" i="1"/>
  <c r="ID445" i="1"/>
  <c r="IC445" i="1"/>
  <c r="IB445" i="1"/>
  <c r="IA445" i="1"/>
  <c r="HZ445" i="1"/>
  <c r="HY445" i="1"/>
  <c r="HX445" i="1"/>
  <c r="HW445" i="1"/>
  <c r="HV445" i="1"/>
  <c r="HU445" i="1"/>
  <c r="HT445" i="1"/>
  <c r="HS445" i="1"/>
  <c r="HR445" i="1"/>
  <c r="HQ445" i="1"/>
  <c r="HP445" i="1"/>
  <c r="HO445" i="1"/>
  <c r="HN445" i="1"/>
  <c r="HM445" i="1"/>
  <c r="HL445" i="1"/>
  <c r="HK445" i="1"/>
  <c r="HJ445" i="1"/>
  <c r="HI445" i="1"/>
  <c r="HH445" i="1"/>
  <c r="HG445" i="1"/>
  <c r="HF445" i="1"/>
  <c r="HE445" i="1"/>
  <c r="HD445" i="1"/>
  <c r="HC445" i="1"/>
  <c r="HB445" i="1"/>
  <c r="HA445" i="1"/>
  <c r="GZ445" i="1"/>
  <c r="GY445" i="1"/>
  <c r="GX445" i="1"/>
  <c r="GW445" i="1"/>
  <c r="GV445" i="1"/>
  <c r="GU445" i="1"/>
  <c r="GT445" i="1"/>
  <c r="GS445" i="1"/>
  <c r="GR445" i="1"/>
  <c r="GQ445" i="1"/>
  <c r="GP445" i="1"/>
  <c r="GO445" i="1"/>
  <c r="GN445" i="1"/>
  <c r="GM445" i="1"/>
  <c r="GL445" i="1"/>
  <c r="GK445" i="1"/>
  <c r="GJ445" i="1"/>
  <c r="GI445" i="1"/>
  <c r="GH445" i="1"/>
  <c r="GG445" i="1"/>
  <c r="GF445" i="1"/>
  <c r="GE445" i="1"/>
  <c r="GD445" i="1"/>
  <c r="GC445" i="1"/>
  <c r="GB445" i="1"/>
  <c r="GA445" i="1"/>
  <c r="FZ445" i="1"/>
  <c r="FY445" i="1"/>
  <c r="FX445" i="1"/>
  <c r="FW445" i="1"/>
  <c r="FV445" i="1"/>
  <c r="FU445" i="1"/>
  <c r="FT445" i="1"/>
  <c r="FS445" i="1"/>
  <c r="FR445" i="1"/>
  <c r="FQ445" i="1"/>
  <c r="FP445" i="1"/>
  <c r="FO445" i="1"/>
  <c r="FN445" i="1"/>
  <c r="FM445" i="1"/>
  <c r="FL445" i="1"/>
  <c r="FK445" i="1"/>
  <c r="FJ445" i="1"/>
  <c r="FI445" i="1"/>
  <c r="FH445" i="1"/>
  <c r="FG445" i="1"/>
  <c r="FF445" i="1"/>
  <c r="FE445" i="1"/>
  <c r="FD445" i="1"/>
  <c r="FC445" i="1"/>
  <c r="FB445" i="1"/>
  <c r="FA445" i="1"/>
  <c r="EZ445" i="1"/>
  <c r="EY445" i="1"/>
  <c r="EX445" i="1"/>
  <c r="EW445" i="1"/>
  <c r="EV445" i="1"/>
  <c r="EU445" i="1"/>
  <c r="ET445" i="1"/>
  <c r="ES445" i="1"/>
  <c r="ER445" i="1"/>
  <c r="EQ445" i="1"/>
  <c r="EP445" i="1"/>
  <c r="EO445" i="1"/>
  <c r="EN445" i="1"/>
  <c r="EM445" i="1"/>
  <c r="EL445" i="1"/>
  <c r="EK445" i="1"/>
  <c r="EJ445" i="1"/>
  <c r="EI445" i="1"/>
  <c r="EH445" i="1"/>
  <c r="EG445" i="1"/>
  <c r="EF445" i="1"/>
  <c r="EE445" i="1"/>
  <c r="ED445" i="1"/>
  <c r="EC445" i="1"/>
  <c r="EB445" i="1"/>
  <c r="EA445" i="1"/>
  <c r="DZ445" i="1"/>
  <c r="DY445" i="1"/>
  <c r="DX445" i="1"/>
  <c r="DW445" i="1"/>
  <c r="DV445" i="1"/>
  <c r="DU445" i="1"/>
  <c r="DT445" i="1"/>
  <c r="DS445" i="1"/>
  <c r="DR445" i="1"/>
  <c r="DQ445" i="1"/>
  <c r="DP445" i="1"/>
  <c r="DO445" i="1"/>
  <c r="DN445" i="1"/>
  <c r="DM445" i="1"/>
  <c r="DL445" i="1"/>
  <c r="DK445" i="1"/>
  <c r="DJ445" i="1"/>
  <c r="DI445" i="1"/>
  <c r="DH445" i="1"/>
  <c r="DG445" i="1"/>
  <c r="DF445" i="1"/>
  <c r="DE445" i="1"/>
  <c r="DD445" i="1"/>
  <c r="DC445" i="1"/>
  <c r="DB445" i="1"/>
  <c r="DA445" i="1"/>
  <c r="CZ445" i="1"/>
  <c r="CY445" i="1"/>
  <c r="CX445" i="1"/>
  <c r="CW445" i="1"/>
  <c r="CV445" i="1"/>
  <c r="CU445" i="1"/>
  <c r="CT445" i="1"/>
  <c r="CS445" i="1"/>
  <c r="CR445" i="1"/>
  <c r="CQ445" i="1"/>
  <c r="CP445" i="1"/>
  <c r="CO445" i="1"/>
  <c r="CN445" i="1"/>
  <c r="CM445" i="1"/>
  <c r="CL445" i="1"/>
  <c r="CK445" i="1"/>
  <c r="CJ445" i="1"/>
  <c r="CI445" i="1"/>
  <c r="CH445" i="1"/>
  <c r="CG445" i="1"/>
  <c r="CF445" i="1"/>
  <c r="CE445" i="1"/>
  <c r="CD445" i="1"/>
  <c r="CC445" i="1"/>
  <c r="CB445" i="1"/>
  <c r="CA445" i="1"/>
  <c r="BZ445" i="1"/>
  <c r="BY445" i="1"/>
  <c r="BX445" i="1"/>
  <c r="BW445" i="1"/>
  <c r="BV445" i="1"/>
  <c r="BU445" i="1"/>
  <c r="BT445" i="1"/>
  <c r="BS445" i="1"/>
  <c r="BR445" i="1"/>
  <c r="BQ445" i="1"/>
  <c r="BP445" i="1"/>
  <c r="BO445" i="1"/>
  <c r="BN445" i="1"/>
  <c r="BM445" i="1"/>
  <c r="BL445" i="1"/>
  <c r="BK445" i="1"/>
  <c r="BJ445" i="1"/>
  <c r="BI445" i="1"/>
  <c r="BH445" i="1"/>
  <c r="BG445" i="1"/>
  <c r="BF445" i="1"/>
  <c r="BE445" i="1"/>
  <c r="BD445" i="1"/>
  <c r="BC445" i="1"/>
  <c r="IS438" i="1"/>
  <c r="IR438" i="1"/>
  <c r="IQ438" i="1"/>
  <c r="IP438" i="1"/>
  <c r="IO438" i="1"/>
  <c r="IN438" i="1"/>
  <c r="IM438" i="1"/>
  <c r="IL438" i="1"/>
  <c r="IK438" i="1"/>
  <c r="IJ438" i="1"/>
  <c r="II438" i="1"/>
  <c r="IH438" i="1"/>
  <c r="IG438" i="1"/>
  <c r="IF438" i="1"/>
  <c r="IE438" i="1"/>
  <c r="ID438" i="1"/>
  <c r="IC438" i="1"/>
  <c r="IB438" i="1"/>
  <c r="IA438" i="1"/>
  <c r="HZ438" i="1"/>
  <c r="HY438" i="1"/>
  <c r="HX438" i="1"/>
  <c r="HW438" i="1"/>
  <c r="HV438" i="1"/>
  <c r="HU438" i="1"/>
  <c r="HT438" i="1"/>
  <c r="HS438" i="1"/>
  <c r="HR438" i="1"/>
  <c r="HQ438" i="1"/>
  <c r="HP438" i="1"/>
  <c r="HO438" i="1"/>
  <c r="HN438" i="1"/>
  <c r="HM438" i="1"/>
  <c r="HL438" i="1"/>
  <c r="HK438" i="1"/>
  <c r="HJ438" i="1"/>
  <c r="HI438" i="1"/>
  <c r="HH438" i="1"/>
  <c r="HG438" i="1"/>
  <c r="HF438" i="1"/>
  <c r="HE438" i="1"/>
  <c r="HD438" i="1"/>
  <c r="HC438" i="1"/>
  <c r="HB438" i="1"/>
  <c r="HA438" i="1"/>
  <c r="GZ438" i="1"/>
  <c r="GY438" i="1"/>
  <c r="GX438" i="1"/>
  <c r="GW438" i="1"/>
  <c r="GV438" i="1"/>
  <c r="GU438" i="1"/>
  <c r="GT438" i="1"/>
  <c r="GS438" i="1"/>
  <c r="GR438" i="1"/>
  <c r="GQ438" i="1"/>
  <c r="GP438" i="1"/>
  <c r="GO438" i="1"/>
  <c r="GN438" i="1"/>
  <c r="GM438" i="1"/>
  <c r="GL438" i="1"/>
  <c r="GK438" i="1"/>
  <c r="GJ438" i="1"/>
  <c r="GI438" i="1"/>
  <c r="GH438" i="1"/>
  <c r="GG438" i="1"/>
  <c r="GF438" i="1"/>
  <c r="GE438" i="1"/>
  <c r="GD438" i="1"/>
  <c r="GC438" i="1"/>
  <c r="GB438" i="1"/>
  <c r="GA438" i="1"/>
  <c r="FZ438" i="1"/>
  <c r="FY438" i="1"/>
  <c r="FX438" i="1"/>
  <c r="FW438" i="1"/>
  <c r="FV438" i="1"/>
  <c r="FU438" i="1"/>
  <c r="FT438" i="1"/>
  <c r="FS438" i="1"/>
  <c r="FR438" i="1"/>
  <c r="FQ438" i="1"/>
  <c r="FP438" i="1"/>
  <c r="FO438" i="1"/>
  <c r="FN438" i="1"/>
  <c r="FM438" i="1"/>
  <c r="FL438" i="1"/>
  <c r="FK438" i="1"/>
  <c r="FJ438" i="1"/>
  <c r="FI438" i="1"/>
  <c r="FH438" i="1"/>
  <c r="FG438" i="1"/>
  <c r="FF438" i="1"/>
  <c r="FE438" i="1"/>
  <c r="FD438" i="1"/>
  <c r="FC438" i="1"/>
  <c r="FB438" i="1"/>
  <c r="FA438" i="1"/>
  <c r="EZ438" i="1"/>
  <c r="EY438" i="1"/>
  <c r="EX438" i="1"/>
  <c r="EW438" i="1"/>
  <c r="EV438" i="1"/>
  <c r="EU438" i="1"/>
  <c r="ET438" i="1"/>
  <c r="ES438" i="1"/>
  <c r="ER438" i="1"/>
  <c r="EQ438" i="1"/>
  <c r="EP438" i="1"/>
  <c r="EO438" i="1"/>
  <c r="EN438" i="1"/>
  <c r="EM438" i="1"/>
  <c r="EL438" i="1"/>
  <c r="EK438" i="1"/>
  <c r="EJ438" i="1"/>
  <c r="EI438" i="1"/>
  <c r="EH438" i="1"/>
  <c r="EG438" i="1"/>
  <c r="EF438" i="1"/>
  <c r="EE438" i="1"/>
  <c r="ED438" i="1"/>
  <c r="EC438" i="1"/>
  <c r="EB438" i="1"/>
  <c r="EA438" i="1"/>
  <c r="DZ438" i="1"/>
  <c r="DY438" i="1"/>
  <c r="DX438" i="1"/>
  <c r="DW438" i="1"/>
  <c r="DV438" i="1"/>
  <c r="DU438" i="1"/>
  <c r="DT438" i="1"/>
  <c r="DS438" i="1"/>
  <c r="DR438" i="1"/>
  <c r="DQ438" i="1"/>
  <c r="DP438" i="1"/>
  <c r="DO438" i="1"/>
  <c r="DN438" i="1"/>
  <c r="DM438" i="1"/>
  <c r="DL438" i="1"/>
  <c r="DK438" i="1"/>
  <c r="DJ438" i="1"/>
  <c r="DI438" i="1"/>
  <c r="DH438" i="1"/>
  <c r="DG438" i="1"/>
  <c r="DF438" i="1"/>
  <c r="DE438" i="1"/>
  <c r="DD438" i="1"/>
  <c r="DC438" i="1"/>
  <c r="DB438" i="1"/>
  <c r="DA438" i="1"/>
  <c r="CZ438" i="1"/>
  <c r="CY438" i="1"/>
  <c r="CX438" i="1"/>
  <c r="CW438" i="1"/>
  <c r="CV438" i="1"/>
  <c r="CU438" i="1"/>
  <c r="CT438" i="1"/>
  <c r="CS438" i="1"/>
  <c r="CR438" i="1"/>
  <c r="CQ438" i="1"/>
  <c r="CP438" i="1"/>
  <c r="CO438" i="1"/>
  <c r="CN438" i="1"/>
  <c r="CM438" i="1"/>
  <c r="CL438" i="1"/>
  <c r="CK438" i="1"/>
  <c r="CJ438" i="1"/>
  <c r="CI438" i="1"/>
  <c r="CH438" i="1"/>
  <c r="CG438" i="1"/>
  <c r="CF438" i="1"/>
  <c r="CE438" i="1"/>
  <c r="CD438" i="1"/>
  <c r="CC438" i="1"/>
  <c r="CB438" i="1"/>
  <c r="CA438" i="1"/>
  <c r="BZ438" i="1"/>
  <c r="BY438" i="1"/>
  <c r="BX438" i="1"/>
  <c r="BW438" i="1"/>
  <c r="BV438" i="1"/>
  <c r="BU438" i="1"/>
  <c r="BT438" i="1"/>
  <c r="BS438" i="1"/>
  <c r="BR438" i="1"/>
  <c r="BQ438" i="1"/>
  <c r="BP438" i="1"/>
  <c r="BO438" i="1"/>
  <c r="BN438" i="1"/>
  <c r="BM438" i="1"/>
  <c r="BL438" i="1"/>
  <c r="BK438" i="1"/>
  <c r="BJ438" i="1"/>
  <c r="BI438" i="1"/>
  <c r="BH438" i="1"/>
  <c r="BG438" i="1"/>
  <c r="BF438" i="1"/>
  <c r="BE438" i="1"/>
  <c r="BD438" i="1"/>
  <c r="BC438" i="1"/>
  <c r="IS437" i="1"/>
  <c r="IR437" i="1"/>
  <c r="IQ437" i="1"/>
  <c r="IP437" i="1"/>
  <c r="IO437" i="1"/>
  <c r="IN437" i="1"/>
  <c r="IM437" i="1"/>
  <c r="IL437" i="1"/>
  <c r="IK437" i="1"/>
  <c r="IJ437" i="1"/>
  <c r="II437" i="1"/>
  <c r="IH437" i="1"/>
  <c r="IG437" i="1"/>
  <c r="IF437" i="1"/>
  <c r="IE437" i="1"/>
  <c r="ID437" i="1"/>
  <c r="IC437" i="1"/>
  <c r="IB437" i="1"/>
  <c r="IA437" i="1"/>
  <c r="HZ437" i="1"/>
  <c r="HY437" i="1"/>
  <c r="HX437" i="1"/>
  <c r="HW437" i="1"/>
  <c r="HV437" i="1"/>
  <c r="HU437" i="1"/>
  <c r="HT437" i="1"/>
  <c r="HS437" i="1"/>
  <c r="HR437" i="1"/>
  <c r="HQ437" i="1"/>
  <c r="HP437" i="1"/>
  <c r="HO437" i="1"/>
  <c r="HN437" i="1"/>
  <c r="HM437" i="1"/>
  <c r="HL437" i="1"/>
  <c r="HK437" i="1"/>
  <c r="HJ437" i="1"/>
  <c r="HI437" i="1"/>
  <c r="HH437" i="1"/>
  <c r="HG437" i="1"/>
  <c r="HF437" i="1"/>
  <c r="HE437" i="1"/>
  <c r="HD437" i="1"/>
  <c r="HC437" i="1"/>
  <c r="HB437" i="1"/>
  <c r="HA437" i="1"/>
  <c r="GZ437" i="1"/>
  <c r="GY437" i="1"/>
  <c r="GX437" i="1"/>
  <c r="GW437" i="1"/>
  <c r="GV437" i="1"/>
  <c r="GU437" i="1"/>
  <c r="GT437" i="1"/>
  <c r="GS437" i="1"/>
  <c r="GR437" i="1"/>
  <c r="GQ437" i="1"/>
  <c r="GP437" i="1"/>
  <c r="GO437" i="1"/>
  <c r="GN437" i="1"/>
  <c r="GM437" i="1"/>
  <c r="GL437" i="1"/>
  <c r="GK437" i="1"/>
  <c r="GJ437" i="1"/>
  <c r="GI437" i="1"/>
  <c r="GH437" i="1"/>
  <c r="GG437" i="1"/>
  <c r="GF437" i="1"/>
  <c r="GE437" i="1"/>
  <c r="GD437" i="1"/>
  <c r="GC437" i="1"/>
  <c r="GB437" i="1"/>
  <c r="GA437" i="1"/>
  <c r="FZ437" i="1"/>
  <c r="FY437" i="1"/>
  <c r="FX437" i="1"/>
  <c r="FW437" i="1"/>
  <c r="FV437" i="1"/>
  <c r="FU437" i="1"/>
  <c r="FT437" i="1"/>
  <c r="FS437" i="1"/>
  <c r="FR437" i="1"/>
  <c r="FQ437" i="1"/>
  <c r="FP437" i="1"/>
  <c r="FO437" i="1"/>
  <c r="FN437" i="1"/>
  <c r="FM437" i="1"/>
  <c r="FL437" i="1"/>
  <c r="FK437" i="1"/>
  <c r="FJ437" i="1"/>
  <c r="FI437" i="1"/>
  <c r="FH437" i="1"/>
  <c r="FG437" i="1"/>
  <c r="FF437" i="1"/>
  <c r="FE437" i="1"/>
  <c r="FD437" i="1"/>
  <c r="FC437" i="1"/>
  <c r="FB437" i="1"/>
  <c r="FA437" i="1"/>
  <c r="EZ437" i="1"/>
  <c r="EY437" i="1"/>
  <c r="EX437" i="1"/>
  <c r="EW437" i="1"/>
  <c r="EV437" i="1"/>
  <c r="EU437" i="1"/>
  <c r="ET437" i="1"/>
  <c r="ES437" i="1"/>
  <c r="ER437" i="1"/>
  <c r="EQ437" i="1"/>
  <c r="EP437" i="1"/>
  <c r="EO437" i="1"/>
  <c r="EN437" i="1"/>
  <c r="EM437" i="1"/>
  <c r="EL437" i="1"/>
  <c r="EK437" i="1"/>
  <c r="EJ437" i="1"/>
  <c r="EI437" i="1"/>
  <c r="EH437" i="1"/>
  <c r="EG437" i="1"/>
  <c r="EF437" i="1"/>
  <c r="EE437" i="1"/>
  <c r="ED437" i="1"/>
  <c r="EC437" i="1"/>
  <c r="EB437" i="1"/>
  <c r="EA437" i="1"/>
  <c r="DZ437" i="1"/>
  <c r="DY437" i="1"/>
  <c r="DX437" i="1"/>
  <c r="DW437" i="1"/>
  <c r="DV437" i="1"/>
  <c r="DU437" i="1"/>
  <c r="DT437" i="1"/>
  <c r="DS437" i="1"/>
  <c r="DR437" i="1"/>
  <c r="DQ437" i="1"/>
  <c r="DP437" i="1"/>
  <c r="DO437" i="1"/>
  <c r="DN437" i="1"/>
  <c r="DM437" i="1"/>
  <c r="DL437" i="1"/>
  <c r="DK437" i="1"/>
  <c r="DJ437" i="1"/>
  <c r="DI437" i="1"/>
  <c r="DH437" i="1"/>
  <c r="DG437" i="1"/>
  <c r="DF437" i="1"/>
  <c r="DE437" i="1"/>
  <c r="DD437" i="1"/>
  <c r="DC437" i="1"/>
  <c r="DB437" i="1"/>
  <c r="DA437" i="1"/>
  <c r="CZ437" i="1"/>
  <c r="CY437" i="1"/>
  <c r="CX437" i="1"/>
  <c r="CW437" i="1"/>
  <c r="CV437" i="1"/>
  <c r="CU437" i="1"/>
  <c r="CT437" i="1"/>
  <c r="CS437" i="1"/>
  <c r="CR437" i="1"/>
  <c r="CQ437" i="1"/>
  <c r="CP437" i="1"/>
  <c r="CO437" i="1"/>
  <c r="CN437" i="1"/>
  <c r="CM437" i="1"/>
  <c r="CL437" i="1"/>
  <c r="CK437" i="1"/>
  <c r="CJ437" i="1"/>
  <c r="CI437" i="1"/>
  <c r="CH437" i="1"/>
  <c r="CG437" i="1"/>
  <c r="CF437" i="1"/>
  <c r="CE437" i="1"/>
  <c r="CD437" i="1"/>
  <c r="CC437" i="1"/>
  <c r="CB437" i="1"/>
  <c r="CA437" i="1"/>
  <c r="BZ437" i="1"/>
  <c r="BY437" i="1"/>
  <c r="BX437" i="1"/>
  <c r="BW437" i="1"/>
  <c r="BV437" i="1"/>
  <c r="BU437" i="1"/>
  <c r="BT437" i="1"/>
  <c r="BS437" i="1"/>
  <c r="BR437" i="1"/>
  <c r="BQ437" i="1"/>
  <c r="BP437" i="1"/>
  <c r="BO437" i="1"/>
  <c r="BN437" i="1"/>
  <c r="BM437" i="1"/>
  <c r="BL437" i="1"/>
  <c r="BK437" i="1"/>
  <c r="BJ437" i="1"/>
  <c r="BI437" i="1"/>
  <c r="BH437" i="1"/>
  <c r="BG437" i="1"/>
  <c r="BF437" i="1"/>
  <c r="BE437" i="1"/>
  <c r="BD437" i="1"/>
  <c r="BC437" i="1"/>
  <c r="IS436" i="1"/>
  <c r="IR436" i="1"/>
  <c r="IQ436" i="1"/>
  <c r="IP436" i="1"/>
  <c r="IO436" i="1"/>
  <c r="IN436" i="1"/>
  <c r="IM436" i="1"/>
  <c r="IL436" i="1"/>
  <c r="IK436" i="1"/>
  <c r="IJ436" i="1"/>
  <c r="II436" i="1"/>
  <c r="IH436" i="1"/>
  <c r="IG436" i="1"/>
  <c r="IF436" i="1"/>
  <c r="IE436" i="1"/>
  <c r="ID436" i="1"/>
  <c r="IC436" i="1"/>
  <c r="IB436" i="1"/>
  <c r="IA436" i="1"/>
  <c r="HZ436" i="1"/>
  <c r="HY436" i="1"/>
  <c r="HX436" i="1"/>
  <c r="HW436" i="1"/>
  <c r="HV436" i="1"/>
  <c r="HU436" i="1"/>
  <c r="HT436" i="1"/>
  <c r="HS436" i="1"/>
  <c r="HR436" i="1"/>
  <c r="HQ436" i="1"/>
  <c r="HP436" i="1"/>
  <c r="HO436" i="1"/>
  <c r="HN436" i="1"/>
  <c r="HM436" i="1"/>
  <c r="HL436" i="1"/>
  <c r="HK436" i="1"/>
  <c r="HJ436" i="1"/>
  <c r="HI436" i="1"/>
  <c r="HH436" i="1"/>
  <c r="HG436" i="1"/>
  <c r="HF436" i="1"/>
  <c r="HE436" i="1"/>
  <c r="HD436" i="1"/>
  <c r="HC436" i="1"/>
  <c r="HB436" i="1"/>
  <c r="HA436" i="1"/>
  <c r="GZ436" i="1"/>
  <c r="GY436" i="1"/>
  <c r="GX436" i="1"/>
  <c r="GW436" i="1"/>
  <c r="GV436" i="1"/>
  <c r="GU436" i="1"/>
  <c r="GT436" i="1"/>
  <c r="GS436" i="1"/>
  <c r="GR436" i="1"/>
  <c r="GQ436" i="1"/>
  <c r="GP436" i="1"/>
  <c r="GO436" i="1"/>
  <c r="GN436" i="1"/>
  <c r="GM436" i="1"/>
  <c r="GL436" i="1"/>
  <c r="GK436" i="1"/>
  <c r="GJ436" i="1"/>
  <c r="GI436" i="1"/>
  <c r="GH436" i="1"/>
  <c r="GG436" i="1"/>
  <c r="GF436" i="1"/>
  <c r="GE436" i="1"/>
  <c r="GD436" i="1"/>
  <c r="GC436" i="1"/>
  <c r="GB436" i="1"/>
  <c r="GA436" i="1"/>
  <c r="FZ436" i="1"/>
  <c r="FY436" i="1"/>
  <c r="FX436" i="1"/>
  <c r="FW436" i="1"/>
  <c r="FV436" i="1"/>
  <c r="FU436" i="1"/>
  <c r="FT436" i="1"/>
  <c r="FS436" i="1"/>
  <c r="FR436" i="1"/>
  <c r="FQ436" i="1"/>
  <c r="FP436" i="1"/>
  <c r="FO436" i="1"/>
  <c r="FN436" i="1"/>
  <c r="FM436" i="1"/>
  <c r="FL436" i="1"/>
  <c r="FK436" i="1"/>
  <c r="FJ436" i="1"/>
  <c r="FI436" i="1"/>
  <c r="FH436" i="1"/>
  <c r="FG436" i="1"/>
  <c r="FF436" i="1"/>
  <c r="FE436" i="1"/>
  <c r="FD436" i="1"/>
  <c r="FC436" i="1"/>
  <c r="FB436" i="1"/>
  <c r="FA436" i="1"/>
  <c r="EZ436" i="1"/>
  <c r="EY436" i="1"/>
  <c r="EX436" i="1"/>
  <c r="EW436" i="1"/>
  <c r="EV436" i="1"/>
  <c r="EU436" i="1"/>
  <c r="ET436" i="1"/>
  <c r="ES436" i="1"/>
  <c r="ER436" i="1"/>
  <c r="EQ436" i="1"/>
  <c r="EP436" i="1"/>
  <c r="EO436" i="1"/>
  <c r="EN436" i="1"/>
  <c r="EM436" i="1"/>
  <c r="EL436" i="1"/>
  <c r="EK436" i="1"/>
  <c r="EJ436" i="1"/>
  <c r="EI436" i="1"/>
  <c r="EH436" i="1"/>
  <c r="EG436" i="1"/>
  <c r="EF436" i="1"/>
  <c r="EE436" i="1"/>
  <c r="ED436" i="1"/>
  <c r="EC436" i="1"/>
  <c r="EB436" i="1"/>
  <c r="EA436" i="1"/>
  <c r="DZ436" i="1"/>
  <c r="DY436" i="1"/>
  <c r="DX436" i="1"/>
  <c r="DW436" i="1"/>
  <c r="DV436" i="1"/>
  <c r="DU436" i="1"/>
  <c r="DT436" i="1"/>
  <c r="DS436" i="1"/>
  <c r="DR436" i="1"/>
  <c r="DQ436" i="1"/>
  <c r="DP436" i="1"/>
  <c r="DO436" i="1"/>
  <c r="DN436" i="1"/>
  <c r="DM436" i="1"/>
  <c r="DL436" i="1"/>
  <c r="DK436" i="1"/>
  <c r="DJ436" i="1"/>
  <c r="DI436" i="1"/>
  <c r="DH436" i="1"/>
  <c r="DG436" i="1"/>
  <c r="DF436" i="1"/>
  <c r="DE436" i="1"/>
  <c r="DD436" i="1"/>
  <c r="DC436" i="1"/>
  <c r="DB436" i="1"/>
  <c r="DA436" i="1"/>
  <c r="CZ436" i="1"/>
  <c r="CY436" i="1"/>
  <c r="CX436" i="1"/>
  <c r="CW436" i="1"/>
  <c r="CV436" i="1"/>
  <c r="CU436" i="1"/>
  <c r="CT436" i="1"/>
  <c r="CS436" i="1"/>
  <c r="CR436" i="1"/>
  <c r="CQ436" i="1"/>
  <c r="CP436" i="1"/>
  <c r="CO436" i="1"/>
  <c r="CN436" i="1"/>
  <c r="CM436" i="1"/>
  <c r="CL436" i="1"/>
  <c r="CK436" i="1"/>
  <c r="CJ436" i="1"/>
  <c r="CI436" i="1"/>
  <c r="CH436" i="1"/>
  <c r="CG436" i="1"/>
  <c r="CF436" i="1"/>
  <c r="CE436" i="1"/>
  <c r="CD436" i="1"/>
  <c r="CC436" i="1"/>
  <c r="CB436" i="1"/>
  <c r="CA436" i="1"/>
  <c r="BZ436" i="1"/>
  <c r="BY436" i="1"/>
  <c r="BX436" i="1"/>
  <c r="BW436" i="1"/>
  <c r="BV436" i="1"/>
  <c r="BU436" i="1"/>
  <c r="BT436" i="1"/>
  <c r="BS436" i="1"/>
  <c r="BR436" i="1"/>
  <c r="BQ436" i="1"/>
  <c r="BP436" i="1"/>
  <c r="BO436" i="1"/>
  <c r="BN436" i="1"/>
  <c r="BM436" i="1"/>
  <c r="BL436" i="1"/>
  <c r="BK436" i="1"/>
  <c r="BJ436" i="1"/>
  <c r="BI436" i="1"/>
  <c r="BH436" i="1"/>
  <c r="BG436" i="1"/>
  <c r="BF436" i="1"/>
  <c r="BE436" i="1"/>
  <c r="BD436" i="1"/>
  <c r="BC436" i="1"/>
  <c r="IS434" i="1"/>
  <c r="IR434" i="1"/>
  <c r="IQ434" i="1"/>
  <c r="IP434" i="1"/>
  <c r="IO434" i="1"/>
  <c r="IN434" i="1"/>
  <c r="IM434" i="1"/>
  <c r="IL434" i="1"/>
  <c r="IK434" i="1"/>
  <c r="IJ434" i="1"/>
  <c r="II434" i="1"/>
  <c r="IH434" i="1"/>
  <c r="IG434" i="1"/>
  <c r="IF434" i="1"/>
  <c r="IE434" i="1"/>
  <c r="ID434" i="1"/>
  <c r="IC434" i="1"/>
  <c r="IB434" i="1"/>
  <c r="IA434" i="1"/>
  <c r="HZ434" i="1"/>
  <c r="HY434" i="1"/>
  <c r="HX434" i="1"/>
  <c r="HW434" i="1"/>
  <c r="HV434" i="1"/>
  <c r="HU434" i="1"/>
  <c r="HT434" i="1"/>
  <c r="HS434" i="1"/>
  <c r="HR434" i="1"/>
  <c r="HQ434" i="1"/>
  <c r="HP434" i="1"/>
  <c r="HO434" i="1"/>
  <c r="HN434" i="1"/>
  <c r="HM434" i="1"/>
  <c r="HL434" i="1"/>
  <c r="HK434" i="1"/>
  <c r="HJ434" i="1"/>
  <c r="HI434" i="1"/>
  <c r="HH434" i="1"/>
  <c r="HG434" i="1"/>
  <c r="HF434" i="1"/>
  <c r="HE434" i="1"/>
  <c r="HD434" i="1"/>
  <c r="HC434" i="1"/>
  <c r="HB434" i="1"/>
  <c r="HA434" i="1"/>
  <c r="GZ434" i="1"/>
  <c r="GY434" i="1"/>
  <c r="GX434" i="1"/>
  <c r="GW434" i="1"/>
  <c r="GV434" i="1"/>
  <c r="GU434" i="1"/>
  <c r="GT434" i="1"/>
  <c r="GS434" i="1"/>
  <c r="GR434" i="1"/>
  <c r="GQ434" i="1"/>
  <c r="GP434" i="1"/>
  <c r="GO434" i="1"/>
  <c r="GN434" i="1"/>
  <c r="GM434" i="1"/>
  <c r="GL434" i="1"/>
  <c r="GK434" i="1"/>
  <c r="GJ434" i="1"/>
  <c r="GI434" i="1"/>
  <c r="GH434" i="1"/>
  <c r="GG434" i="1"/>
  <c r="GF434" i="1"/>
  <c r="GE434" i="1"/>
  <c r="GD434" i="1"/>
  <c r="GC434" i="1"/>
  <c r="GB434" i="1"/>
  <c r="GA434" i="1"/>
  <c r="FZ434" i="1"/>
  <c r="FY434" i="1"/>
  <c r="FX434" i="1"/>
  <c r="FW434" i="1"/>
  <c r="FV434" i="1"/>
  <c r="FU434" i="1"/>
  <c r="FT434" i="1"/>
  <c r="FS434" i="1"/>
  <c r="FR434" i="1"/>
  <c r="FQ434" i="1"/>
  <c r="FP434" i="1"/>
  <c r="FO434" i="1"/>
  <c r="FN434" i="1"/>
  <c r="FM434" i="1"/>
  <c r="FL434" i="1"/>
  <c r="FK434" i="1"/>
  <c r="FJ434" i="1"/>
  <c r="FI434" i="1"/>
  <c r="FH434" i="1"/>
  <c r="FG434" i="1"/>
  <c r="FF434" i="1"/>
  <c r="FE434" i="1"/>
  <c r="FD434" i="1"/>
  <c r="FC434" i="1"/>
  <c r="FB434" i="1"/>
  <c r="FA434" i="1"/>
  <c r="EZ434" i="1"/>
  <c r="EY434" i="1"/>
  <c r="EX434" i="1"/>
  <c r="EW434" i="1"/>
  <c r="EV434" i="1"/>
  <c r="EU434" i="1"/>
  <c r="ET434" i="1"/>
  <c r="ES434" i="1"/>
  <c r="ER434" i="1"/>
  <c r="EQ434" i="1"/>
  <c r="EP434" i="1"/>
  <c r="EO434" i="1"/>
  <c r="EN434" i="1"/>
  <c r="EM434" i="1"/>
  <c r="EL434" i="1"/>
  <c r="EK434" i="1"/>
  <c r="EJ434" i="1"/>
  <c r="EI434" i="1"/>
  <c r="EH434" i="1"/>
  <c r="EG434" i="1"/>
  <c r="EF434" i="1"/>
  <c r="EE434" i="1"/>
  <c r="ED434" i="1"/>
  <c r="EC434" i="1"/>
  <c r="EB434" i="1"/>
  <c r="EA434" i="1"/>
  <c r="DZ434" i="1"/>
  <c r="DY434" i="1"/>
  <c r="DX434" i="1"/>
  <c r="DW434" i="1"/>
  <c r="DV434" i="1"/>
  <c r="DU434" i="1"/>
  <c r="DT434" i="1"/>
  <c r="DS434" i="1"/>
  <c r="DR434" i="1"/>
  <c r="DQ434" i="1"/>
  <c r="DP434" i="1"/>
  <c r="DO434" i="1"/>
  <c r="DN434" i="1"/>
  <c r="DM434" i="1"/>
  <c r="DL434" i="1"/>
  <c r="DK434" i="1"/>
  <c r="DJ434" i="1"/>
  <c r="DI434" i="1"/>
  <c r="DH434" i="1"/>
  <c r="DG434" i="1"/>
  <c r="DF434" i="1"/>
  <c r="DE434" i="1"/>
  <c r="DD434" i="1"/>
  <c r="DC434" i="1"/>
  <c r="DB434" i="1"/>
  <c r="DA434" i="1"/>
  <c r="CZ434" i="1"/>
  <c r="CY434" i="1"/>
  <c r="CX434" i="1"/>
  <c r="CW434" i="1"/>
  <c r="CV434" i="1"/>
  <c r="CU434" i="1"/>
  <c r="CT434" i="1"/>
  <c r="CS434" i="1"/>
  <c r="CR434" i="1"/>
  <c r="CQ434" i="1"/>
  <c r="CP434" i="1"/>
  <c r="CO434" i="1"/>
  <c r="CN434" i="1"/>
  <c r="CM434" i="1"/>
  <c r="CL434" i="1"/>
  <c r="CK434" i="1"/>
  <c r="CJ434" i="1"/>
  <c r="CI434" i="1"/>
  <c r="CH434" i="1"/>
  <c r="CG434" i="1"/>
  <c r="CF434" i="1"/>
  <c r="CE434" i="1"/>
  <c r="CD434" i="1"/>
  <c r="CC434" i="1"/>
  <c r="CB434" i="1"/>
  <c r="CA434" i="1"/>
  <c r="BZ434" i="1"/>
  <c r="BY434" i="1"/>
  <c r="BX434" i="1"/>
  <c r="BW434" i="1"/>
  <c r="BV434" i="1"/>
  <c r="BU434" i="1"/>
  <c r="BT434" i="1"/>
  <c r="BS434" i="1"/>
  <c r="BR434" i="1"/>
  <c r="BQ434" i="1"/>
  <c r="BP434" i="1"/>
  <c r="BO434" i="1"/>
  <c r="BN434" i="1"/>
  <c r="BM434" i="1"/>
  <c r="BL434" i="1"/>
  <c r="BK434" i="1"/>
  <c r="BJ434" i="1"/>
  <c r="BI434" i="1"/>
  <c r="BH434" i="1"/>
  <c r="BG434" i="1"/>
  <c r="BF434" i="1"/>
  <c r="BE434" i="1"/>
  <c r="BD434" i="1"/>
  <c r="BC434" i="1"/>
  <c r="IS433" i="1"/>
  <c r="IR433" i="1"/>
  <c r="IQ433" i="1"/>
  <c r="IP433" i="1"/>
  <c r="IO433" i="1"/>
  <c r="IN433" i="1"/>
  <c r="IM433" i="1"/>
  <c r="IL433" i="1"/>
  <c r="IK433" i="1"/>
  <c r="IJ433" i="1"/>
  <c r="II433" i="1"/>
  <c r="IH433" i="1"/>
  <c r="IG433" i="1"/>
  <c r="IF433" i="1"/>
  <c r="IE433" i="1"/>
  <c r="ID433" i="1"/>
  <c r="IC433" i="1"/>
  <c r="IB433" i="1"/>
  <c r="IA433" i="1"/>
  <c r="HZ433" i="1"/>
  <c r="HY433" i="1"/>
  <c r="HX433" i="1"/>
  <c r="HW433" i="1"/>
  <c r="HV433" i="1"/>
  <c r="HU433" i="1"/>
  <c r="HT433" i="1"/>
  <c r="HS433" i="1"/>
  <c r="HR433" i="1"/>
  <c r="HQ433" i="1"/>
  <c r="HP433" i="1"/>
  <c r="HO433" i="1"/>
  <c r="HN433" i="1"/>
  <c r="HM433" i="1"/>
  <c r="HL433" i="1"/>
  <c r="HK433" i="1"/>
  <c r="HJ433" i="1"/>
  <c r="HI433" i="1"/>
  <c r="HH433" i="1"/>
  <c r="HG433" i="1"/>
  <c r="HF433" i="1"/>
  <c r="HE433" i="1"/>
  <c r="HD433" i="1"/>
  <c r="HC433" i="1"/>
  <c r="HB433" i="1"/>
  <c r="HA433" i="1"/>
  <c r="GZ433" i="1"/>
  <c r="GY433" i="1"/>
  <c r="GX433" i="1"/>
  <c r="GW433" i="1"/>
  <c r="GV433" i="1"/>
  <c r="GU433" i="1"/>
  <c r="GT433" i="1"/>
  <c r="GS433" i="1"/>
  <c r="GR433" i="1"/>
  <c r="GQ433" i="1"/>
  <c r="GP433" i="1"/>
  <c r="GO433" i="1"/>
  <c r="GN433" i="1"/>
  <c r="GM433" i="1"/>
  <c r="GL433" i="1"/>
  <c r="GK433" i="1"/>
  <c r="GJ433" i="1"/>
  <c r="GI433" i="1"/>
  <c r="GH433" i="1"/>
  <c r="GG433" i="1"/>
  <c r="GF433" i="1"/>
  <c r="GE433" i="1"/>
  <c r="GD433" i="1"/>
  <c r="GC433" i="1"/>
  <c r="GB433" i="1"/>
  <c r="GA433" i="1"/>
  <c r="FZ433" i="1"/>
  <c r="FY433" i="1"/>
  <c r="FX433" i="1"/>
  <c r="FW433" i="1"/>
  <c r="FV433" i="1"/>
  <c r="FU433" i="1"/>
  <c r="FT433" i="1"/>
  <c r="FS433" i="1"/>
  <c r="FR433" i="1"/>
  <c r="FQ433" i="1"/>
  <c r="FP433" i="1"/>
  <c r="FO433" i="1"/>
  <c r="FN433" i="1"/>
  <c r="FM433" i="1"/>
  <c r="FL433" i="1"/>
  <c r="FK433" i="1"/>
  <c r="FJ433" i="1"/>
  <c r="FI433" i="1"/>
  <c r="FH433" i="1"/>
  <c r="FG433" i="1"/>
  <c r="FF433" i="1"/>
  <c r="FE433" i="1"/>
  <c r="FD433" i="1"/>
  <c r="FC433" i="1"/>
  <c r="FB433" i="1"/>
  <c r="FA433" i="1"/>
  <c r="EZ433" i="1"/>
  <c r="EY433" i="1"/>
  <c r="EX433" i="1"/>
  <c r="EW433" i="1"/>
  <c r="EV433" i="1"/>
  <c r="EU433" i="1"/>
  <c r="ET433" i="1"/>
  <c r="ES433" i="1"/>
  <c r="ER433" i="1"/>
  <c r="EQ433" i="1"/>
  <c r="EP433" i="1"/>
  <c r="EO433" i="1"/>
  <c r="EN433" i="1"/>
  <c r="EM433" i="1"/>
  <c r="EL433" i="1"/>
  <c r="EK433" i="1"/>
  <c r="EJ433" i="1"/>
  <c r="EI433" i="1"/>
  <c r="EH433" i="1"/>
  <c r="EG433" i="1"/>
  <c r="EF433" i="1"/>
  <c r="EE433" i="1"/>
  <c r="ED433" i="1"/>
  <c r="EC433" i="1"/>
  <c r="EB433" i="1"/>
  <c r="EA433" i="1"/>
  <c r="DZ433" i="1"/>
  <c r="DY433" i="1"/>
  <c r="DX433" i="1"/>
  <c r="DW433" i="1"/>
  <c r="DV433" i="1"/>
  <c r="DU433" i="1"/>
  <c r="DT433" i="1"/>
  <c r="DS433" i="1"/>
  <c r="DR433" i="1"/>
  <c r="DQ433" i="1"/>
  <c r="DP433" i="1"/>
  <c r="DO433" i="1"/>
  <c r="DN433" i="1"/>
  <c r="DM433" i="1"/>
  <c r="DL433" i="1"/>
  <c r="DK433" i="1"/>
  <c r="DJ433" i="1"/>
  <c r="DI433" i="1"/>
  <c r="DH433" i="1"/>
  <c r="DG433" i="1"/>
  <c r="DF433" i="1"/>
  <c r="DE433" i="1"/>
  <c r="DD433" i="1"/>
  <c r="DC433" i="1"/>
  <c r="DB433" i="1"/>
  <c r="DA433" i="1"/>
  <c r="CZ433" i="1"/>
  <c r="CY433" i="1"/>
  <c r="CX433" i="1"/>
  <c r="CW433" i="1"/>
  <c r="CV433" i="1"/>
  <c r="CU433" i="1"/>
  <c r="CT433" i="1"/>
  <c r="CS433" i="1"/>
  <c r="CR433" i="1"/>
  <c r="CQ433" i="1"/>
  <c r="CP433" i="1"/>
  <c r="CO433" i="1"/>
  <c r="CN433" i="1"/>
  <c r="CM433" i="1"/>
  <c r="CL433" i="1"/>
  <c r="CK433" i="1"/>
  <c r="CJ433" i="1"/>
  <c r="CI433" i="1"/>
  <c r="CH433" i="1"/>
  <c r="CG433" i="1"/>
  <c r="CF433" i="1"/>
  <c r="CE433" i="1"/>
  <c r="CD433" i="1"/>
  <c r="CC433" i="1"/>
  <c r="CB433" i="1"/>
  <c r="CA433" i="1"/>
  <c r="BZ433" i="1"/>
  <c r="BY433" i="1"/>
  <c r="BX433" i="1"/>
  <c r="BW433" i="1"/>
  <c r="BV433" i="1"/>
  <c r="BU433" i="1"/>
  <c r="BT433" i="1"/>
  <c r="BS433" i="1"/>
  <c r="BR433" i="1"/>
  <c r="BQ433" i="1"/>
  <c r="BP433" i="1"/>
  <c r="BO433" i="1"/>
  <c r="BN433" i="1"/>
  <c r="BM433" i="1"/>
  <c r="BL433" i="1"/>
  <c r="BK433" i="1"/>
  <c r="BJ433" i="1"/>
  <c r="BI433" i="1"/>
  <c r="BH433" i="1"/>
  <c r="BG433" i="1"/>
  <c r="BF433" i="1"/>
  <c r="BE433" i="1"/>
  <c r="BD433" i="1"/>
  <c r="BC433" i="1"/>
  <c r="IS432" i="1"/>
  <c r="IR432" i="1"/>
  <c r="IQ432" i="1"/>
  <c r="IP432" i="1"/>
  <c r="IO432" i="1"/>
  <c r="IN432" i="1"/>
  <c r="IM432" i="1"/>
  <c r="IL432" i="1"/>
  <c r="IK432" i="1"/>
  <c r="IJ432" i="1"/>
  <c r="II432" i="1"/>
  <c r="IH432" i="1"/>
  <c r="IG432" i="1"/>
  <c r="IF432" i="1"/>
  <c r="IE432" i="1"/>
  <c r="ID432" i="1"/>
  <c r="IC432" i="1"/>
  <c r="IB432" i="1"/>
  <c r="IA432" i="1"/>
  <c r="HZ432" i="1"/>
  <c r="HY432" i="1"/>
  <c r="HX432" i="1"/>
  <c r="HW432" i="1"/>
  <c r="HV432" i="1"/>
  <c r="HU432" i="1"/>
  <c r="HT432" i="1"/>
  <c r="HS432" i="1"/>
  <c r="HR432" i="1"/>
  <c r="HQ432" i="1"/>
  <c r="HP432" i="1"/>
  <c r="HO432" i="1"/>
  <c r="HN432" i="1"/>
  <c r="HM432" i="1"/>
  <c r="HL432" i="1"/>
  <c r="HK432" i="1"/>
  <c r="HJ432" i="1"/>
  <c r="HI432" i="1"/>
  <c r="HH432" i="1"/>
  <c r="HG432" i="1"/>
  <c r="HF432" i="1"/>
  <c r="HE432" i="1"/>
  <c r="HD432" i="1"/>
  <c r="HC432" i="1"/>
  <c r="HB432" i="1"/>
  <c r="HA432" i="1"/>
  <c r="GZ432" i="1"/>
  <c r="GY432" i="1"/>
  <c r="GX432" i="1"/>
  <c r="GW432" i="1"/>
  <c r="GV432" i="1"/>
  <c r="GU432" i="1"/>
  <c r="GT432" i="1"/>
  <c r="GS432" i="1"/>
  <c r="GR432" i="1"/>
  <c r="GQ432" i="1"/>
  <c r="GP432" i="1"/>
  <c r="GO432" i="1"/>
  <c r="GN432" i="1"/>
  <c r="GM432" i="1"/>
  <c r="GL432" i="1"/>
  <c r="GK432" i="1"/>
  <c r="GJ432" i="1"/>
  <c r="GI432" i="1"/>
  <c r="GH432" i="1"/>
  <c r="GG432" i="1"/>
  <c r="GF432" i="1"/>
  <c r="GE432" i="1"/>
  <c r="GD432" i="1"/>
  <c r="GC432" i="1"/>
  <c r="GB432" i="1"/>
  <c r="GA432" i="1"/>
  <c r="FZ432" i="1"/>
  <c r="FY432" i="1"/>
  <c r="FX432" i="1"/>
  <c r="FW432" i="1"/>
  <c r="FV432" i="1"/>
  <c r="FU432" i="1"/>
  <c r="FT432" i="1"/>
  <c r="FS432" i="1"/>
  <c r="FR432" i="1"/>
  <c r="FQ432" i="1"/>
  <c r="FP432" i="1"/>
  <c r="FO432" i="1"/>
  <c r="FN432" i="1"/>
  <c r="FM432" i="1"/>
  <c r="FL432" i="1"/>
  <c r="FK432" i="1"/>
  <c r="FJ432" i="1"/>
  <c r="FI432" i="1"/>
  <c r="FH432" i="1"/>
  <c r="FG432" i="1"/>
  <c r="FF432" i="1"/>
  <c r="FE432" i="1"/>
  <c r="FD432" i="1"/>
  <c r="FC432" i="1"/>
  <c r="FB432" i="1"/>
  <c r="FA432" i="1"/>
  <c r="EZ432" i="1"/>
  <c r="EY432" i="1"/>
  <c r="EX432" i="1"/>
  <c r="EW432" i="1"/>
  <c r="EV432" i="1"/>
  <c r="EU432" i="1"/>
  <c r="ET432" i="1"/>
  <c r="ES432" i="1"/>
  <c r="ER432" i="1"/>
  <c r="EQ432" i="1"/>
  <c r="EP432" i="1"/>
  <c r="EO432" i="1"/>
  <c r="EN432" i="1"/>
  <c r="EM432" i="1"/>
  <c r="EL432" i="1"/>
  <c r="EK432" i="1"/>
  <c r="EJ432" i="1"/>
  <c r="EI432" i="1"/>
  <c r="EH432" i="1"/>
  <c r="EG432" i="1"/>
  <c r="EF432" i="1"/>
  <c r="EE432" i="1"/>
  <c r="ED432" i="1"/>
  <c r="EC432" i="1"/>
  <c r="EB432" i="1"/>
  <c r="EA432" i="1"/>
  <c r="DZ432" i="1"/>
  <c r="DY432" i="1"/>
  <c r="DX432" i="1"/>
  <c r="DW432" i="1"/>
  <c r="DV432" i="1"/>
  <c r="DU432" i="1"/>
  <c r="DT432" i="1"/>
  <c r="DS432" i="1"/>
  <c r="DR432" i="1"/>
  <c r="DQ432" i="1"/>
  <c r="DP432" i="1"/>
  <c r="DO432" i="1"/>
  <c r="DN432" i="1"/>
  <c r="DM432" i="1"/>
  <c r="DL432" i="1"/>
  <c r="DK432" i="1"/>
  <c r="DJ432" i="1"/>
  <c r="DI432" i="1"/>
  <c r="DH432" i="1"/>
  <c r="DG432" i="1"/>
  <c r="DF432" i="1"/>
  <c r="DE432" i="1"/>
  <c r="DD432" i="1"/>
  <c r="DC432" i="1"/>
  <c r="DB432" i="1"/>
  <c r="DA432" i="1"/>
  <c r="CZ432" i="1"/>
  <c r="CY432" i="1"/>
  <c r="CX432" i="1"/>
  <c r="CW432" i="1"/>
  <c r="CV432" i="1"/>
  <c r="CU432" i="1"/>
  <c r="CT432" i="1"/>
  <c r="CS432" i="1"/>
  <c r="CR432" i="1"/>
  <c r="CQ432" i="1"/>
  <c r="CP432" i="1"/>
  <c r="CO432" i="1"/>
  <c r="CN432" i="1"/>
  <c r="CM432" i="1"/>
  <c r="CL432" i="1"/>
  <c r="CK432" i="1"/>
  <c r="CJ432" i="1"/>
  <c r="CI432" i="1"/>
  <c r="CH432" i="1"/>
  <c r="CG432" i="1"/>
  <c r="CF432" i="1"/>
  <c r="CE432" i="1"/>
  <c r="CD432" i="1"/>
  <c r="CC432" i="1"/>
  <c r="CB432" i="1"/>
  <c r="CA432" i="1"/>
  <c r="BZ432" i="1"/>
  <c r="BY432" i="1"/>
  <c r="BX432" i="1"/>
  <c r="BW432" i="1"/>
  <c r="BV432" i="1"/>
  <c r="BU432" i="1"/>
  <c r="BT432" i="1"/>
  <c r="BS432" i="1"/>
  <c r="BR432" i="1"/>
  <c r="BQ432" i="1"/>
  <c r="BP432" i="1"/>
  <c r="BO432" i="1"/>
  <c r="BN432" i="1"/>
  <c r="BM432" i="1"/>
  <c r="BL432" i="1"/>
  <c r="BK432" i="1"/>
  <c r="BJ432" i="1"/>
  <c r="BI432" i="1"/>
  <c r="BH432" i="1"/>
  <c r="BG432" i="1"/>
  <c r="BF432" i="1"/>
  <c r="BE432" i="1"/>
  <c r="BD432" i="1"/>
  <c r="BC432" i="1"/>
</calcChain>
</file>

<file path=xl/sharedStrings.xml><?xml version="1.0" encoding="utf-8"?>
<sst xmlns="http://schemas.openxmlformats.org/spreadsheetml/2006/main" count="3799" uniqueCount="1264">
  <si>
    <t xml:space="preserve">ПЛАН </t>
  </si>
  <si>
    <t xml:space="preserve">    закупки товаров (работ, услуг) </t>
  </si>
  <si>
    <t>ГОАУСОН "Мончегорский КЦСОН"</t>
  </si>
  <si>
    <t>Порядковый номер</t>
  </si>
  <si>
    <t xml:space="preserve">КБК     </t>
  </si>
  <si>
    <t>Код по ОКВЭД 2</t>
  </si>
  <si>
    <t>Код по ОКПД 2</t>
  </si>
  <si>
    <t>Условия договора</t>
  </si>
  <si>
    <t>Способ закупки</t>
  </si>
  <si>
    <t>Закупка
в электронной форме</t>
  </si>
  <si>
    <t>Объем финансового обеспечения закупки  за счет субсидии, предоставляемой в целях реализации национальных и федеральных проектов, а также комплексного плана модернизации и расширения магистральной инфраструктуры</t>
  </si>
  <si>
    <t>Код целевой статьи расходов, код вида расходов</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</si>
  <si>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</si>
  <si>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</si>
  <si>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</si>
  <si>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 закупаемых товаров (работ, услуг)</t>
  </si>
  <si>
    <t>Регион поставки товаров (выполнения работ, оказания услуг)</t>
  </si>
  <si>
    <t>Сведения
о начальной (максимальной)
цене договора
(цене лота), руб.</t>
  </si>
  <si>
    <t>График осуществления процедур закупки</t>
  </si>
  <si>
    <t xml:space="preserve">Ведомство </t>
  </si>
  <si>
    <t>Раздел/ подраздел</t>
  </si>
  <si>
    <t>ЦСт</t>
  </si>
  <si>
    <t>ВР</t>
  </si>
  <si>
    <t>код мероприятия</t>
  </si>
  <si>
    <t>Код по ОКЕИ</t>
  </si>
  <si>
    <t>наименование</t>
  </si>
  <si>
    <t>Код по ОКАТО</t>
  </si>
  <si>
    <t>Планируемая дата или период размещения извещения
о закупке
(месяц, год)</t>
  </si>
  <si>
    <t>Срок исполнения договора
(месяц, год)</t>
  </si>
  <si>
    <t>да/нет</t>
  </si>
  <si>
    <t>1</t>
  </si>
  <si>
    <t>2</t>
  </si>
  <si>
    <t>3</t>
  </si>
  <si>
    <t>4</t>
  </si>
  <si>
    <t>5</t>
  </si>
  <si>
    <t>6</t>
  </si>
  <si>
    <t>7</t>
  </si>
  <si>
    <t>8</t>
  </si>
  <si>
    <t>876</t>
  </si>
  <si>
    <t>усл. ед.</t>
  </si>
  <si>
    <t>47415000000</t>
  </si>
  <si>
    <t>Мончегорск</t>
  </si>
  <si>
    <t>да</t>
  </si>
  <si>
    <t>803</t>
  </si>
  <si>
    <t>1002</t>
  </si>
  <si>
    <t>2310100050</t>
  </si>
  <si>
    <t>244</t>
  </si>
  <si>
    <t>2310199999</t>
  </si>
  <si>
    <t>38.11</t>
  </si>
  <si>
    <t>38.11.29.000</t>
  </si>
  <si>
    <t>ГОСТ 30772-2001. Ресурсосбережение. Обращение с отходами. Термины и определения. Федеральный закон № 89-ФЗ от 24.06.1998 «Об отходах производства и потребления»</t>
  </si>
  <si>
    <t>362</t>
  </si>
  <si>
    <t>мес</t>
  </si>
  <si>
    <t>12</t>
  </si>
  <si>
    <t>единственный поставщик (исполнитель, подрядчик), монополист</t>
  </si>
  <si>
    <t>нет</t>
  </si>
  <si>
    <t>х</t>
  </si>
  <si>
    <t>шт.</t>
  </si>
  <si>
    <t>запрос котировок в электронной форме</t>
  </si>
  <si>
    <t>796</t>
  </si>
  <si>
    <t>усл.ед.</t>
  </si>
  <si>
    <t>56.29.1</t>
  </si>
  <si>
    <t>56.29.19.000</t>
  </si>
  <si>
    <t>Организация завтраков, полдников, обедов, ужинов, вторых ужинов. Качественные продукты, удовлетворяющие потребностям получателей социальных услуг по калорийности, соответствующие установленным нормам питания, санитарно-гигиеническим требованиям. Продукция общественного питания должна соответствовать ГОСТ 30390-2013 «Услуги общественного питания. Продукция общественного питания, реализуемая населению. Общие технические условия», санитарно-эпидемиологическим правилам и нормативам СанПиН 2.3.2.1078-01 «Гигиенические требования к безопасности и пищевой ценности пищевых продуктов», межгосударственному стандарту ГОСТ 30524-2013 «Услуги общественного питания. Требования к персоналу», а также Федеральному закону Российской Федерации «О качестве и безопасности пищевых продуктов» от 2 января 2000 года № 29-ФЗ</t>
  </si>
  <si>
    <t>запрос предложений в электронной форме</t>
  </si>
  <si>
    <t>17.12</t>
  </si>
  <si>
    <t>17.12.14.129</t>
  </si>
  <si>
    <t>Поставка офисной бумаги для нужд ГОАУСОН "Мончегорский КЦСОН"</t>
  </si>
  <si>
    <t>пачка</t>
  </si>
  <si>
    <t>14.13.31.110</t>
  </si>
  <si>
    <t>Пальто демисезонное женское</t>
  </si>
  <si>
    <t>14.13.21.120</t>
  </si>
  <si>
    <t>Куртка демисезонная мужская</t>
  </si>
  <si>
    <t>14.14.21.000</t>
  </si>
  <si>
    <t>Рубашка (верхняя сорочка)</t>
  </si>
  <si>
    <t>14.13.35.110</t>
  </si>
  <si>
    <t>14.19.22.110</t>
  </si>
  <si>
    <t>14.39.10.110</t>
  </si>
  <si>
    <t>шт</t>
  </si>
  <si>
    <t>14.14.24.150</t>
  </si>
  <si>
    <t>Халат  домашний</t>
  </si>
  <si>
    <t>14.14.14.120</t>
  </si>
  <si>
    <t>Трусы женские</t>
  </si>
  <si>
    <t>14.14.12.120</t>
  </si>
  <si>
    <t>Трусы мужские</t>
  </si>
  <si>
    <t>14.14.22.130</t>
  </si>
  <si>
    <t>14.14.24.140</t>
  </si>
  <si>
    <t>14.14.30.110</t>
  </si>
  <si>
    <t>14.13.22.120</t>
  </si>
  <si>
    <t>Мужское нательное белье</t>
  </si>
  <si>
    <t>14.31.10.154</t>
  </si>
  <si>
    <t>пара</t>
  </si>
  <si>
    <t>14.31.10.111</t>
  </si>
  <si>
    <t>14.31.10.151</t>
  </si>
  <si>
    <t xml:space="preserve">Колготки женские
</t>
  </si>
  <si>
    <t>15.20.13.140</t>
  </si>
  <si>
    <t>15.20.13.130</t>
  </si>
  <si>
    <t>15.20.21.140</t>
  </si>
  <si>
    <t>15.20.14.110</t>
  </si>
  <si>
    <t>Обувь комнатная женская</t>
  </si>
  <si>
    <t xml:space="preserve">Тапки - домашние тапочки, шлепанцы. Материал верха, внутренний материал, материал стельки – текстиль, низкая устойчивая подошва, с закрытым носом, цвет в ассортименте, легкие.  ГОСТ 1135-2005 Обувь домашняя и дорожная. Общие технические условия      </t>
  </si>
  <si>
    <t>15.20.12.113</t>
  </si>
  <si>
    <t>Обувь комнатная мужская</t>
  </si>
  <si>
    <t>Тапки - домашние тапочки. Материал верха, внутренний материал, материал стельки – текстиль, низкая устойчивая подошва, с закрытым носом ГОСТ 1135-2005 Обувь домашняя и дорожная. Общие технические условия</t>
  </si>
  <si>
    <t>13.92</t>
  </si>
  <si>
    <t>13.92.24.140</t>
  </si>
  <si>
    <t>Покрывало</t>
  </si>
  <si>
    <t>13.92.12.112</t>
  </si>
  <si>
    <t>Пододеяльник</t>
  </si>
  <si>
    <t>13.92.12.111</t>
  </si>
  <si>
    <t>13.92.12.113</t>
  </si>
  <si>
    <t xml:space="preserve">Ткань - бязь 100%, плотность материала не менее 140 г/м2. Размер 70х70 ГОСТ 31307-2005 "Белье постельное. Общие технические условия". </t>
  </si>
  <si>
    <t xml:space="preserve"> </t>
  </si>
  <si>
    <t>x</t>
  </si>
  <si>
    <t>20.41.3</t>
  </si>
  <si>
    <t>20.41.31.121</t>
  </si>
  <si>
    <t>20.41.31.130</t>
  </si>
  <si>
    <t>20.42</t>
  </si>
  <si>
    <t>20.42.16.110</t>
  </si>
  <si>
    <t>20.42.15.149</t>
  </si>
  <si>
    <t>22.29</t>
  </si>
  <si>
    <t>22.29.23.120</t>
  </si>
  <si>
    <t>17.22</t>
  </si>
  <si>
    <t>20.41.4</t>
  </si>
  <si>
    <t>20.41.41.000</t>
  </si>
  <si>
    <t>Освежитель воздуха</t>
  </si>
  <si>
    <t>32.91</t>
  </si>
  <si>
    <t>22.22</t>
  </si>
  <si>
    <t>Мешки для мусора тип 1</t>
  </si>
  <si>
    <t>778</t>
  </si>
  <si>
    <t>уп.</t>
  </si>
  <si>
    <t>Мешки для мусора тип 2</t>
  </si>
  <si>
    <t>Мешки для мусора тип 3</t>
  </si>
  <si>
    <t>22.19</t>
  </si>
  <si>
    <t>22.19.60.114</t>
  </si>
  <si>
    <t>715</t>
  </si>
  <si>
    <t>пар.</t>
  </si>
  <si>
    <t>14.12.1</t>
  </si>
  <si>
    <t>14.12.30.150</t>
  </si>
  <si>
    <t>22.29.2</t>
  </si>
  <si>
    <t>22.29.23.110</t>
  </si>
  <si>
    <t>17.22.11.130</t>
  </si>
  <si>
    <t>Полотенце бумажное</t>
  </si>
  <si>
    <t>13.92.29.120</t>
  </si>
  <si>
    <t>Салфетки из микрофибры</t>
  </si>
  <si>
    <t>Салфетки бумажные</t>
  </si>
  <si>
    <t>20.42.18.111</t>
  </si>
  <si>
    <t xml:space="preserve">Зубная паста </t>
  </si>
  <si>
    <t>32.91.12.110</t>
  </si>
  <si>
    <t>Зубная щетка</t>
  </si>
  <si>
    <t>20.41.32.124</t>
  </si>
  <si>
    <t>20.41.32.121</t>
  </si>
  <si>
    <t>20.41.32.111</t>
  </si>
  <si>
    <t>20.41.44.120</t>
  </si>
  <si>
    <t>20.41.44.190</t>
  </si>
  <si>
    <t>20.41.32.125</t>
  </si>
  <si>
    <t>20.41.32.119</t>
  </si>
  <si>
    <t>20.41.32.113</t>
  </si>
  <si>
    <t>32.91.11.000</t>
  </si>
  <si>
    <t>46.49.33</t>
  </si>
  <si>
    <t>22.29.25.000</t>
  </si>
  <si>
    <t>Поставка канцелярских товаров для нужд ГОАУСОН "Мончегорский КЦСОН"</t>
  </si>
  <si>
    <t>25.99.23.000</t>
  </si>
  <si>
    <t>17.23.13.140</t>
  </si>
  <si>
    <t>Блок для записей</t>
  </si>
  <si>
    <t>Блоки самоклеящиеся тип 1</t>
  </si>
  <si>
    <t>25.99.22.130</t>
  </si>
  <si>
    <t>17.23.11.150</t>
  </si>
  <si>
    <t>32.99.15.110</t>
  </si>
  <si>
    <t>32.91.12.140</t>
  </si>
  <si>
    <t>20.52.10.190</t>
  </si>
  <si>
    <t>Клей ПВА тип 1</t>
  </si>
  <si>
    <t>Клей ПВА тип 2</t>
  </si>
  <si>
    <t>25.93.14.120</t>
  </si>
  <si>
    <t>Кнопки канцелярские</t>
  </si>
  <si>
    <t>20.30.22.160</t>
  </si>
  <si>
    <t>Корректирующая лента</t>
  </si>
  <si>
    <t>25.71.11.120</t>
  </si>
  <si>
    <t>Обложка тип 1</t>
  </si>
  <si>
    <t>Обложка тип 2</t>
  </si>
  <si>
    <t>Папка-скоросшиватель тип 1</t>
  </si>
  <si>
    <t>Папка-скоросшиватель тип 2</t>
  </si>
  <si>
    <t>17.23.13.130</t>
  </si>
  <si>
    <t>17.23.13.193</t>
  </si>
  <si>
    <t>Ручка шариковая тип 1</t>
  </si>
  <si>
    <t>Ручка шариковая тип 2</t>
  </si>
  <si>
    <t>Скобы для степлера тип 1</t>
  </si>
  <si>
    <t>Скобы для степлера тип 2</t>
  </si>
  <si>
    <t>22.29.21.000</t>
  </si>
  <si>
    <t>Скрепки канцелярские тип 2</t>
  </si>
  <si>
    <t>32.99.14.130</t>
  </si>
  <si>
    <t>32.99.12.120</t>
  </si>
  <si>
    <t>Текстовыделитель</t>
  </si>
  <si>
    <t>25.73.30.291</t>
  </si>
  <si>
    <t>запрос котировок в электронной форме для субъектов малого и среднего предпринимательства</t>
  </si>
  <si>
    <t>запрос предложений в электронной форме для субъектов малого и среднего предпринимательства</t>
  </si>
  <si>
    <t>81.2</t>
  </si>
  <si>
    <t>81.21.10.000</t>
  </si>
  <si>
    <t>Оказание услуг по комплексной уборке помещений структурного подразделения "Дом-интернат для престарелых иинвалидов" по адресу: г. Мончегорск, ул. Бредова, д. 25</t>
  </si>
  <si>
    <t>Услуги должны отвечать требованиям закона от 30.03.1999 № 52-ФЗ «О санитарно-эпидемиологическом благополучии населения»,  Постановлением Главного государственного санитарного врача РФ от 28.01.2021 года №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Услуги оказываются в течение года за исключением выходных и праздничных дней</t>
  </si>
  <si>
    <t>359</t>
  </si>
  <si>
    <t>дн</t>
  </si>
  <si>
    <t>86.90.1</t>
  </si>
  <si>
    <t>86.90.19.110</t>
  </si>
  <si>
    <t>Оказание услуг по проведению лабораторных исследований</t>
  </si>
  <si>
    <t>650</t>
  </si>
  <si>
    <t>86.21</t>
  </si>
  <si>
    <t>86.21.10.120</t>
  </si>
  <si>
    <t>Оказание услуг по проведению периодических медицинских осмотров работников ГОАУСОН "Мончегорский КЦСОН"</t>
  </si>
  <si>
    <t>792</t>
  </si>
  <si>
    <t>чел</t>
  </si>
  <si>
    <t>80.10</t>
  </si>
  <si>
    <t>Оказание услуг по физической охране путём выставления поста с использованием КТС</t>
  </si>
  <si>
    <r>
      <t xml:space="preserve">Услуги должны отвечать требованиям закона РФ от 11.03.1992 г. № 2487-1 «О частной детективной и охранной деятельности в Российской Федерации», обеспечивать качество и безопасность услуг охраны в соответствии с требованиями нормативных документов:
- Постановления Правительства Российской Федерации от 14.08.1992 № 587 «Вопросы частной детективной (сыскной) и частной охранной деятельности»;
</t>
    </r>
    <r>
      <rPr>
        <sz val="9"/>
        <rFont val="Times New Roman"/>
      </rPr>
      <t>- Федерального Закона Российской Федерации от 22.12.2008 г. № 272-ФЗ «О внесении изменений в отдельные законодательные акты Российской Федерации в связи с совершенствованием государственного контроля в сфере частной охранной и детективной деятельности»;</t>
    </r>
    <r>
      <rPr>
        <sz val="11"/>
        <rFont val="Calibri"/>
      </rPr>
      <t xml:space="preserve">
</t>
    </r>
    <r>
      <rPr>
        <sz val="9"/>
        <rFont val="Times New Roman"/>
      </rPr>
      <t>- Постановление Правительства Российской Федерации от 16.09.2020 № 1479                                                   "Об утверждении Правил противопожарного режима в Российской Федерации";</t>
    </r>
    <r>
      <rPr>
        <sz val="11"/>
        <rFont val="Calibri"/>
      </rPr>
      <t xml:space="preserve">
</t>
    </r>
    <r>
      <rPr>
        <sz val="9"/>
        <rFont val="Times New Roman"/>
      </rPr>
      <t>- Постановления Правительства РФ от 23.06.2011 № 498 «О некоторых вопросах осуществления частной детективной (сыскной) и частной охранной деятельности».</t>
    </r>
    <r>
      <rPr>
        <sz val="11"/>
        <rFont val="Calibri"/>
      </rPr>
      <t xml:space="preserve">
</t>
    </r>
  </si>
  <si>
    <t>356</t>
  </si>
  <si>
    <t>час</t>
  </si>
  <si>
    <t>2294,5</t>
  </si>
  <si>
    <t>61.10.1</t>
  </si>
  <si>
    <t>61.10.11</t>
  </si>
  <si>
    <t>Х</t>
  </si>
  <si>
    <t>мес.</t>
  </si>
  <si>
    <t>61.10.11.110</t>
  </si>
  <si>
    <t>Услуги междугородной телефонной связи</t>
  </si>
  <si>
    <t>61.10.11.120</t>
  </si>
  <si>
    <t>Услуги местной телефонной связи</t>
  </si>
  <si>
    <t>35.12</t>
  </si>
  <si>
    <t>35.12.10.110</t>
  </si>
  <si>
    <t>36.00.2</t>
  </si>
  <si>
    <t>36.00.20.130</t>
  </si>
  <si>
    <t>Водоснабжение</t>
  </si>
  <si>
    <t>Государственный стандарт РФ ГОСТ Р 51232-98 "Вода питьевая. Общие требования к организации и методам контроля качества". СанПиН 1.2.3685-21 "Гигиенические нормативы и требования к обеспечению безопасности и (или) безвредности для человека факторов среды обитания",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t>
  </si>
  <si>
    <t>Водоотведение</t>
  </si>
  <si>
    <t>35.30.11.111</t>
  </si>
  <si>
    <t>Теплоснабжение</t>
  </si>
  <si>
    <t>ГОСТ Р 54860-2011 "Теплоснабжение зданий. Общие положения методики расчета энергопотребности и эффективности систем теплоснабжения". СанПиН 1.2.3685-21 "Гигиенические нормативы и требования к обеспечению безопасности и (или) безвредности для человека факторов среды обитания",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t>
  </si>
  <si>
    <t>35.30.12.130</t>
  </si>
  <si>
    <t>Поставка горячей воды</t>
  </si>
  <si>
    <t>81.10</t>
  </si>
  <si>
    <t>81.10.10.000</t>
  </si>
  <si>
    <t>Услуги по управлению, содержанию и ремонту общего имущества</t>
  </si>
  <si>
    <t>ГОСТ Р 56192-2014 "Услуги жилищно-коммунального хозяйства и управления многоквартирными домами. Услуги содержания общего имущества многоквартирных домов. Общие требования"</t>
  </si>
  <si>
    <t>Коммунальные услуги</t>
  </si>
  <si>
    <t>ГОСТ Р 51617–2014 "Услуги жилищно-коммунального хозяйства и управления многоквартирными домами. Коммунальные услуги. Общие требования"</t>
  </si>
  <si>
    <t>руб.</t>
  </si>
  <si>
    <t xml:space="preserve">Мыло хозяйственное </t>
  </si>
  <si>
    <t>Мыло жидкое антибактериальное, не менее 5 л ГОСТ 31696-2012 Продукция косметическая гигиеническая моющая. Общие технические условия</t>
  </si>
  <si>
    <t xml:space="preserve">Шампунь </t>
  </si>
  <si>
    <t>Гель для душа</t>
  </si>
  <si>
    <t xml:space="preserve"> Гель для душа гипоаллергенный, РН-нейтральный. Пластиковая упаковка, не менее 750 мл ГОСТ 31696-2012 Продукция косметическая гигиеническая моющая. Общие технические условия </t>
  </si>
  <si>
    <t>20.42.19.120</t>
  </si>
  <si>
    <t xml:space="preserve">Дезодорант роликовый </t>
  </si>
  <si>
    <t>20.42.15.143</t>
  </si>
  <si>
    <t>Крем детский</t>
  </si>
  <si>
    <t>Платки носовые одноразовые</t>
  </si>
  <si>
    <t>13.99.19.141</t>
  </si>
  <si>
    <t>Прокладки женские</t>
  </si>
  <si>
    <t>ГОСТ Р 52483-2020 Прокладки (пакеты) женские гигиенические. Общие технические условия. Прокладки одноразовые, в упаковке не менее 10 штук.</t>
  </si>
  <si>
    <t>Пакеты одноразовые</t>
  </si>
  <si>
    <t xml:space="preserve">Пакеты одноразовые для завтрака, размеры не менее 32*25 см, не менее 20 штук в упаковке. ГОСТ 12302-2013 Пакеты из полимерных пленок и комбинированных материалов. Общие технические условия
</t>
  </si>
  <si>
    <t>21.20.2</t>
  </si>
  <si>
    <t>21.20.24.150</t>
  </si>
  <si>
    <t>Ватные палочки</t>
  </si>
  <si>
    <t>Салфетки влажные</t>
  </si>
  <si>
    <t>20.42.19.110</t>
  </si>
  <si>
    <t>Станки одноразовые</t>
  </si>
  <si>
    <t>Средство для бритья</t>
  </si>
  <si>
    <t>13.99</t>
  </si>
  <si>
    <t xml:space="preserve">Кондиционер для белья </t>
  </si>
  <si>
    <t>Стиральный порошок</t>
  </si>
  <si>
    <t>Чистящее порошковое средство</t>
  </si>
  <si>
    <t xml:space="preserve">Чистящее жидкое средство </t>
  </si>
  <si>
    <t>Отбеливающее средств жидкое</t>
  </si>
  <si>
    <t xml:space="preserve">Средство для мытья пола </t>
  </si>
  <si>
    <t xml:space="preserve">Средство для чистки труб </t>
  </si>
  <si>
    <t>Гелеобразное средство для устранения засоров в трубах. Растворяет жиры, белки, соли жирных кислот, коллагеновые волокна. Обладает дезинфицирующим свойством. Содержит щелочь, гипохлорит натрия. Объем не менее 1000 мл. ГОСТ 32478-2013 Товары бытовой химии. Общие технические требования</t>
  </si>
  <si>
    <t>Средство для мытья стекол</t>
  </si>
  <si>
    <t>Пальто зимнее женское</t>
  </si>
  <si>
    <t>Пальто (куртка) зимнее мужское</t>
  </si>
  <si>
    <t>Облегченное, современное. Ткань плащевка, подкладка двойной синтепон, с карманами (застежка на молнии). Капюшон с меховой отделкой, отстегивающийся. ГОСТ 25295-2003 Одежда верхняя пальтово-костюмного ассортимента. Общие технические условия"</t>
  </si>
  <si>
    <t>Костюм-двойка полушерстяной</t>
  </si>
  <si>
    <t>Костюм-двойка полушерстяной мужской. Состав: шерсти – не менее 45 %, лавсан – 30 %, полиэстер – 25 %. Крой и пошив по ГОСТу.</t>
  </si>
  <si>
    <t>Брюки женские джинсовые. Состав: х/б, стрейч. Цвета однотонные, без потертостей, без страз. ГОСТ 25295-2003 "Одежда верхняя пальтово-костюмного ассортимента. ОТУ"</t>
  </si>
  <si>
    <t>Пижама мужская</t>
  </si>
  <si>
    <t>Футболка тип 1</t>
  </si>
  <si>
    <t>Футболка тип 2</t>
  </si>
  <si>
    <t>Носки полушерстяные тип 1</t>
  </si>
  <si>
    <t>14.31.10.141</t>
  </si>
  <si>
    <t>Носки полушерстяные тип 2</t>
  </si>
  <si>
    <t xml:space="preserve">Носки (хлопчатобумажные) тип 1
</t>
  </si>
  <si>
    <t>14.31.10.124</t>
  </si>
  <si>
    <t xml:space="preserve">Носки (хлопчатобумажные) тип 2
</t>
  </si>
  <si>
    <t>Обувь тип 1</t>
  </si>
  <si>
    <t>Обувь тип 2</t>
  </si>
  <si>
    <t>Обувь тип 3</t>
  </si>
  <si>
    <t>Обувь тип 4</t>
  </si>
  <si>
    <t>Кроссовки тип 1</t>
  </si>
  <si>
    <t xml:space="preserve">Кроссовки тип 2 </t>
  </si>
  <si>
    <t>Одеяло тип 1</t>
  </si>
  <si>
    <t>Одеяло тип 2</t>
  </si>
  <si>
    <t>14.13.31.120</t>
  </si>
  <si>
    <t>Сапоги зимние на девочку. Обувь комбинированного типа - полусапожки на молнии, без каблука, низкая устойчивая подошва. Цвет - черный, коричневый, бежевый. Обязательно утепляющая подкладка. ГОСТ 26167-2005. Обувь повседневная. Общие технические условия</t>
  </si>
  <si>
    <t>Полотенце вафельное</t>
  </si>
  <si>
    <t>17.23.13.192</t>
  </si>
  <si>
    <t>Альбом для рисования</t>
  </si>
  <si>
    <t>Бумага цветная тип 1</t>
  </si>
  <si>
    <t>Бумага цветная тип 2</t>
  </si>
  <si>
    <t>17.12.59.000</t>
  </si>
  <si>
    <t>17.23.13.191</t>
  </si>
  <si>
    <t>Планинг</t>
  </si>
  <si>
    <t>Ежедневник</t>
  </si>
  <si>
    <t>20.59.52.110</t>
  </si>
  <si>
    <t>32.99.15.140</t>
  </si>
  <si>
    <t>17.23.13.194</t>
  </si>
  <si>
    <t>Стержень для клеевого пистолета</t>
  </si>
  <si>
    <t>20.30.23.110</t>
  </si>
  <si>
    <t>18</t>
  </si>
  <si>
    <t>32.99</t>
  </si>
  <si>
    <t>35.30.11</t>
  </si>
  <si>
    <r>
      <t>Офисная бумага формат А 4, цвет белый. Марка В. Номинальная масса бумаги площадью 1м</t>
    </r>
    <r>
      <rPr>
        <sz val="8"/>
        <rFont val="Times New Roman"/>
        <family val="1"/>
        <charset val="204"/>
      </rPr>
      <t>2</t>
    </r>
    <r>
      <rPr>
        <sz val="9"/>
        <rFont val="Times New Roman"/>
      </rPr>
      <t xml:space="preserve"> не менее 80 г. Непрозрачность не менее 91 %. Белизна по CIE 155-165. Фасовка не менее 500 листов.  Должна соответствовать требованиям: 
- ГОСТ Р ИСО 9706-2000 Информация документная. Бумага для документов. Требования к долговечности и методам испытаний
- ГОСТ Р 57641-2017 Бумага ксерографическая для офисной техники. Общие технические условия
</t>
    </r>
  </si>
  <si>
    <t>17.12.14.119</t>
  </si>
  <si>
    <t>22.22.11.190</t>
  </si>
  <si>
    <t>ГОСТ Р 52354-2005 Изделия из бумаги бытового и санитарно-гигиенического назначения. Общие технические условия. Носовые платки одноразовые бумажные, не менее 10 штук в упаковке</t>
  </si>
  <si>
    <t>закупка у единственного поставщика (подрядчика, исполнителя) на торговой площадке "Закупки Мурманской области"</t>
  </si>
  <si>
    <t>ед.</t>
  </si>
  <si>
    <t>X</t>
  </si>
  <si>
    <t xml:space="preserve">Организация питания получателей социальных услуг, имеющих первую степень ограничения жизнедеятельности </t>
  </si>
  <si>
    <t>Организация обеда. Качественные продукты, удовлетворяющие потребностям получателей социальных услуг по калорийности, соответствующие установленным нормам питания, санитарно-гигиеническим требованиям. Продукция общественного питания должна соответствовать ГОСТ 30390-2013 «Услуги общественного питания. Продукция общественного питания, реализуемая населению. Общие технические условия», санитарно-эпидемиологическим правилам и нормативам СанПиН 2.3.2.1078-01 «Гигиенические требования к безопасности и пищевой ценности пищевых продуктов», межгосударственному стандарту ГОСТ 30524-2013 «Услуги общественного питания. Требования к персоналу», а также Федеральному закону Российской Федерации «О качестве и безопасности пищевых продуктов» от 2 января 2000 года № 29-ФЗ</t>
  </si>
  <si>
    <t xml:space="preserve">Организация питания получателей социальных услуг, имеющих вторую-третью степень ограничения жизнедеятельности </t>
  </si>
  <si>
    <t>Организация завтраков, обедов,полдников. Качественные продукты, удовлетворяющие потребностям получателей социальных услуг по калорийности, соответствующие установленным нормам питания, санитарно-гигиеническим требованиям. Продукция общественного питания должна соответствовать ГОСТ 30390-2013 «Услуги общественного питания. Продукция общественного питания, реализуемая населению. Общие технические условия», санитарно-эпидемиологическим правилам и нормативам СанПиН 2.3.2.1078-01 «Гигиенические требования к безопасности и пищевой ценности пищевых продуктов», межгосударственному стандарту ГОСТ 30524-2013 «Услуги общественного питания. Требования к персоналу», а также Федеральному закону Российской Федерации «О качестве и безопасности пищевых продуктов» от 2 января 2000 года № 29-ФЗ</t>
  </si>
  <si>
    <t xml:space="preserve">Приобретение дезинфицирующих средств и средств индивидуальной защиты для нужд учреждения ГОАУСОН «Мончегорский КЦСОН»
</t>
  </si>
  <si>
    <t>20.20</t>
  </si>
  <si>
    <t>20.20.14.000</t>
  </si>
  <si>
    <t>Дезинфицирующее средство тип 1</t>
  </si>
  <si>
    <r>
      <t xml:space="preserve">Предназначено  для дезинфекции и мытья поверхностей в помещениях, санитарно-технического оборудования, белья, посуды, уборочного материала, предметов ухода за больными. Фасовка: в упаковке не менее 300 шт. таблеток
</t>
    </r>
    <r>
      <rPr>
        <sz val="9"/>
        <color rgb="FFFF0000"/>
        <rFont val="Times New Roman"/>
      </rPr>
      <t xml:space="preserve"> </t>
    </r>
  </si>
  <si>
    <t>Дезинфицирующее средство тип 2</t>
  </si>
  <si>
    <t>Дезинфицирующее средство тип 3</t>
  </si>
  <si>
    <t>Дезинфицирующее средство тип 4</t>
  </si>
  <si>
    <r>
      <t xml:space="preserve">Жидкий концентрат для дезинфекции и предстерилизационной очистки с улучшенными моющими свойствами, для профилактической, текущей и заключительной дезинфекции. Прозрачный концентрат без дозатора. Фасовка - 1 л
</t>
    </r>
    <r>
      <rPr>
        <sz val="9"/>
        <color rgb="FFFF0000"/>
        <rFont val="Times New Roman"/>
      </rPr>
      <t xml:space="preserve"> </t>
    </r>
  </si>
  <si>
    <t>21.20</t>
  </si>
  <si>
    <t>21.20.10.158</t>
  </si>
  <si>
    <t>Спиртовой антисептик для рук</t>
  </si>
  <si>
    <t>22.19.60.119</t>
  </si>
  <si>
    <t>Перчатки резиновые медицинские тип 1</t>
  </si>
  <si>
    <t>Перчатки резиновые медицинские тип 2</t>
  </si>
  <si>
    <t>Перчатки резиновые медицинские тип 3</t>
  </si>
  <si>
    <t>Перчатки резиновые медицинские тип 4</t>
  </si>
  <si>
    <r>
      <t xml:space="preserve">Нестерильное одноразовое изделие, изготовленное из нитрила, внутренняя поверхность не покрыта порошком талька. ГОСТ Р ИСО 11193-2-2009 - Перчатки медицинские диагностические одноразовые. Часть 2 Спецификация на перчатки из поливинилхлорида. Размер - L
</t>
    </r>
    <r>
      <rPr>
        <sz val="9"/>
        <color rgb="FFFF0000"/>
        <rFont val="Times New Roman"/>
      </rPr>
      <t xml:space="preserve"> </t>
    </r>
  </si>
  <si>
    <t>Перчатки резиновые медицинские тип 5</t>
  </si>
  <si>
    <r>
      <t xml:space="preserve">Нестерильное одноразовое изделие, изготовленное из нитрила, внутренняя поверхность не покрыта порошком талька. ГОСТ Р ИСО 11193-2-2009 - Перчатки медицинские диагностические одноразовые. Часть 2 Спецификация на перчатки из поливинилхлорида. Размер - М
</t>
    </r>
    <r>
      <rPr>
        <sz val="9"/>
        <color rgb="FFFF0000"/>
        <rFont val="Times New Roman"/>
      </rPr>
      <t xml:space="preserve"> </t>
    </r>
  </si>
  <si>
    <t>32.99.11.199</t>
  </si>
  <si>
    <t>Бахилы одноразовые</t>
  </si>
  <si>
    <t xml:space="preserve">Защитные чехлы из прочной полиэтиленовой плёнки низкого давления. Резинка по всей длине бахил, которая предотвращает спадание. Относительное удлинение до разрыва - 120%. Размер бахил - 62*42*34 см (+/- 1 см). ГОСТ 58551-2019 Изделия медицинские одноразовые из нетканых материалов. Одежда и белье хирургические одноразовые из нетканных материалов. 
</t>
  </si>
  <si>
    <t>Шапочки одноразовые</t>
  </si>
  <si>
    <t>Посуда пластмассовая  (ложки)</t>
  </si>
  <si>
    <t>14.13</t>
  </si>
  <si>
    <t>14.14</t>
  </si>
  <si>
    <t>14.19</t>
  </si>
  <si>
    <t>14.39</t>
  </si>
  <si>
    <t>14.14.12.130</t>
  </si>
  <si>
    <t>14.31</t>
  </si>
  <si>
    <t>15.20</t>
  </si>
  <si>
    <t>15.20.13.150</t>
  </si>
  <si>
    <t xml:space="preserve">Обувь демисезонная на девочку. Обувь комбинированного типа – сапоги, полусапожки, на молнии, низкая устойчивая подошва. Цвет: черный, коричневый, серый. ГОСТ 26167-2005. Обувь повседневная. Общие технические условия </t>
  </si>
  <si>
    <t>Костюм домашний для девочки</t>
  </si>
  <si>
    <t>Костюм зимний для мальчика</t>
  </si>
  <si>
    <t>Ткань плащевка, подкладка синтепон, с карманами. Куртка на молнии, можно с капюшоном с карманами, брюки внизу не заужены, по боковым швам карманы. Допустимо: брюки (темные) и куртка (яркая) разного цвета.</t>
  </si>
  <si>
    <t>14.13.14.120</t>
  </si>
  <si>
    <t>13.92.11.110</t>
  </si>
  <si>
    <t>Покрывало (плед) размер не менее 140 * 205 см. Состав не менее 50%, хлопок не менее 50% полиэстер или жаккардовое или флисовое. ГОСТ 55857-2013 Одеяла и покрывала стеганые. Подушки. Общие технические условия</t>
  </si>
  <si>
    <t>Размер не менее 200*140 см, не более 205*145 см, изделия должны быть без надставок и шва посредине изделия. Закрытый, вырез по боковому краю изделия. Материал: бязь (набивная) не менее 100% ГОСТ 31307-2005 "Белье постельное. Общие технические условия".</t>
  </si>
  <si>
    <t>Простынь тип 1</t>
  </si>
  <si>
    <t>Простынь тип 2</t>
  </si>
  <si>
    <t>Размер не менее 225 * 140 см,  изделия должны быть без надставок и шва посредине изделия. Ткань – 100 % бязь (набивная), плотность материала не менее 140 г/м². ГОСТ 31307-2005 "Белье постельное. Общие технические условия".</t>
  </si>
  <si>
    <t>Простынь тип 3</t>
  </si>
  <si>
    <t>Наволочка тип 1</t>
  </si>
  <si>
    <t xml:space="preserve">Ткань - бязь 100%, плотность материала не менее 140 г/м2. Размер 50х70 ГОСТ 31307-2005 "Белье постельное. Общие технические условия". </t>
  </si>
  <si>
    <t>Наволочка тип 2</t>
  </si>
  <si>
    <t>13.92.12.163</t>
  </si>
  <si>
    <t>Наволочка тип 3</t>
  </si>
  <si>
    <t xml:space="preserve">Влагонепроницаемая (непромокаемая) наволочка изготовлена из современной ткани. Состав: ткань состоит из не менее 100% хлопка с добавлением полиэстера и ламинирована с внутренней стороны полиуретановой мембраной. Размер 70х70 ГОСТ 31307-2005 "Белье постельное. Общие технические условия". </t>
  </si>
  <si>
    <t>Вес не менее 150 г,  72%  ГОСТ 30266-2017 Мыло хозяйственное твердое. Общие технические условия.</t>
  </si>
  <si>
    <t>Мыло   жидкое тип 1</t>
  </si>
  <si>
    <t>Мыло   жидкое тип 2</t>
  </si>
  <si>
    <t>Мыло жидкое антибактериальное, не менее 500 мл ГОСТ 31696-2012 Продукция косметическая гигиеническая моющая. Общие технические условия</t>
  </si>
  <si>
    <t xml:space="preserve"> Шампунь для  всех типов волос, гипоаллергенный, не содержит парабенов и силиконов. Пластиковая упаковка, не менее 380 мл ГОСТ 31696-2012 Продукция косметическая гигиеническая моющая. Общие технические условия 
</t>
  </si>
  <si>
    <t>Антиперспирант-дезодорант, не менее 50 мл, вид - ролик.  ГОСТ 31679-2012 Продукция косметическая жидкая. Общие технические условия</t>
  </si>
  <si>
    <t>Крем из натурального масла и экстракта ромашки, фасовка - не менее 45 мл, упаковка в виде тубы. ГОСТ 31460-2012 Кремы косметические. Общие технические условия</t>
  </si>
  <si>
    <t>17.22.11.120</t>
  </si>
  <si>
    <t>Губка для тела (мочалка)</t>
  </si>
  <si>
    <t xml:space="preserve">Освежитель воздуха, не менее 300 мл ГОСТ 32481-2013 Товары бытовой химии в аэрозольной упаковке. Общие технические условия </t>
  </si>
  <si>
    <t>Насадка для швабры</t>
  </si>
  <si>
    <t xml:space="preserve">Стиральный порошок для автоматической стирки цветного белья. Не содержит фосфатов. 15% АПАП, 5% НПАВ. Упаковка не менее 2 кг. ГОСТ 32479-2013 Средства для стирки. Общие технические условия. </t>
  </si>
  <si>
    <t xml:space="preserve">Средство для ПММ, объем не менее 5 л. ГОСТ 32478-2013 Товары бытовой химии. Общие технические требования </t>
  </si>
  <si>
    <t xml:space="preserve">Чистящий порошок. Универсальный, пригоден для чистки плит, ванн, раковин, унитазов, кафеля, мытья полов. Обладает антибактериальными свойствами. Упакован в пластиковую бутылку, не менее 475 гр. ГОСТ 32478-2013 Товары бытовой химии. Общие технические требования </t>
  </si>
  <si>
    <t>14.19.13.000</t>
  </si>
  <si>
    <t>Варежки полушерстяные</t>
  </si>
  <si>
    <t>Шт.</t>
  </si>
  <si>
    <t>Блок непроклеенный, куб 9×9×9 см,  цвет – белый, белизна не менее 95-98%,  плотность – не менее 80 г/м</t>
  </si>
  <si>
    <t>Уп.</t>
  </si>
  <si>
    <t>Самоклеящиеся (стикеры),  набор 4 блока,  размер 1 блока – 38×51 мм,  кол-во листов в 1 блоке: не менее 50</t>
  </si>
  <si>
    <t>Блок самоклеящийся тип 2</t>
  </si>
  <si>
    <t xml:space="preserve">Самоклеящийся (стикер),  размер – 51×51 мм,  набор – 5 цветов кол-во листов: не менее 400 л. </t>
  </si>
  <si>
    <t>17.12.14.110</t>
  </si>
  <si>
    <t>Бумага белая для принтера</t>
  </si>
  <si>
    <t>Формат – А3,  плотность –  не менее 80 г/м2, кол-во листов в упаковке:  не менее 500 л.,  цвет – белый</t>
  </si>
  <si>
    <t>Дырокол</t>
  </si>
  <si>
    <t>Количество пробиваемых листов: не менее 30 листов,  на 4 отверстия, наличие ограничительной линейки: да, метка центрирования: да,  наличие контейнера для конфетти: да, материал корпуса: металл, цвет корпуса: синий, черный</t>
  </si>
  <si>
    <t>Ежедневник датированный на 2024 год обложка бумвинил формат А5, цвет: теплые цвета, без рисунка</t>
  </si>
  <si>
    <t>Зажимы для бумаг тип 1</t>
  </si>
  <si>
    <t>Зажим для бумаг - из металла, ширина – не менее 15 мм, количество скрепляемых листов – до 60,  цвет -черный упаковка – не менее 12 шт.</t>
  </si>
  <si>
    <t>Зажимы для бумаг тип 2</t>
  </si>
  <si>
    <t>Зажим для бумаг - из металла, ширина – не менее 19 мм,  количество скрепляемых листов – до 80,  цвет черный упаковка – не менее 12 шт.</t>
  </si>
  <si>
    <t>Зажимы для бумаг тип 3</t>
  </si>
  <si>
    <t>Зажим для бумаг - из металла, ширина – не менее 51 мм,  количество скрепляемых листов – до 240,  цвет черный упаковка – не менее 12 шт.</t>
  </si>
  <si>
    <t>Закладки</t>
  </si>
  <si>
    <t>Размер – не менее 42×12 мм, клейкость - 22 Н/м, 5 ярких цветов по 20 штук, пластиковые неоновые, материал закладок позволяет делать на них надписи ручкой или карандашом, уложены в картонную книжку, удобная блистерная упаковка.</t>
  </si>
  <si>
    <t xml:space="preserve">Карандаш </t>
  </si>
  <si>
    <t xml:space="preserve">Карандаш черно графитный, шестигранный, с ластиком, заточенный, твердость: HB Цвет корпуса: ассорти, материал корпуса: дерево </t>
  </si>
  <si>
    <t>Картон переплетный обложечный</t>
  </si>
  <si>
    <t>Формат – А4, плотность –  не менее 1250 г/м2, кол-во листов в упаковке: не менее 10 л, цвет – белый</t>
  </si>
  <si>
    <t>Клей-карандаш</t>
  </si>
  <si>
    <t>Клей для бумаги и картона, вес – не менее 21 гр</t>
  </si>
  <si>
    <t>Клей для бумаги и картона, объем: не менее 100 г, с дозатором, не токсичен</t>
  </si>
  <si>
    <t>Клей ПВА универсальный для бумаги и дерева,вес: не менее 1 кг, упаковка без дозатора</t>
  </si>
  <si>
    <t>Съемный колпачок защищает от высыхания рабочий узел, общая длина корректирующей ленты: не менее 12 метров, ширина: не менее 5 мм</t>
  </si>
  <si>
    <t>Корректор</t>
  </si>
  <si>
    <t>Состав корректирующих средств (основа): быстросохнущий, вид кисточки: ворс, объем флакона: не менее 20 мл</t>
  </si>
  <si>
    <t>22.19.20.112</t>
  </si>
  <si>
    <t>Ластик</t>
  </si>
  <si>
    <t>Размер — не менее 26×17×7 мм, материал — термопластичная резина, прямоугольная форма, цвет — в ассортименте</t>
  </si>
  <si>
    <t>Лоток для бумаг вертикальный тип 2</t>
  </si>
  <si>
    <t>Изготовлен из пластика, для журналов и бумаг формата А4, установка на рабочем столе в горизонтальном положении, одинарный, размеры (ДхШхВ): не менее 25см х 25см х 9см, цвет: черный</t>
  </si>
  <si>
    <t>Маркер перманентный тип 1</t>
  </si>
  <si>
    <t xml:space="preserve">Цвет чернил: черный, толщина линии письма: не менее 3 мм, форма наконечника: круглый, материал корпуса: пластик </t>
  </si>
  <si>
    <t>Маркер перманентный тип 2</t>
  </si>
  <si>
    <t>Ширина линии письма — не более 1 мм, конусообразный пишущий узел, цвет чернил — черный</t>
  </si>
  <si>
    <t>Маркер перманентный тип 3</t>
  </si>
  <si>
    <t>Ширина линии письма – 1-2 мм, конусообразный пишущий узел, цвет чернил – белый, для нанесения разметки по металлу</t>
  </si>
  <si>
    <t>Канцелярский набор</t>
  </si>
  <si>
    <t>Набор офисных принадлежностей включает в себя: скрепки с виниловым покрытием 28 мм (не менее 100 штук),  кнопки цветные канцелярские (не менее 100 штук), силовые кнопки (не менее 50 штук), упаковка - пластиковый бокс с европодвесом.</t>
  </si>
  <si>
    <t>Наб.</t>
  </si>
  <si>
    <t>Ножницы тип 1</t>
  </si>
  <si>
    <t>Длина: не менее 210 мм, тип ножниц: для правши, заточка лезвий: двухсторонняя, симметричные ручки: да, форма лезвий: остроконечные, материал лезвия: нержавеющая сталь, материал ручек: пластик, цвет ручек: черный</t>
  </si>
  <si>
    <t>Ножницы тип 2</t>
  </si>
  <si>
    <t>Длина: не менее 160 мм, тип ножниц: для правши, заточка лезвий: двухсторонняя, симметричные ручки: да, форма лезвий: остроконечные, материал лезвия: нержавеющая сталь, материал ручек: пластик, цвет ручек: черный</t>
  </si>
  <si>
    <t>Ножницы тип 3</t>
  </si>
  <si>
    <t>Длина: не менее 130 мм, тип ножниц: для правши, закругленые концы: да, материал лезвия: нержавеющая сталь, материал ручек: пластик, цвет ручек: разноцветный, упаковка: картонный европодвес</t>
  </si>
  <si>
    <t>Обложка для учебников Размер: 420x267мм Плотность: не менее 110 мкм Материал обложки: ПВХ Цвет: прозрачная</t>
  </si>
  <si>
    <t>Размер – А5,  цвет: прозрачный, материал: ПВХ, плотность: не менее 110 мкм</t>
  </si>
  <si>
    <t>Обложка тип 3</t>
  </si>
  <si>
    <t>Обложка для журналов, размер – 301*555 мм, цвет: прозрачный, материал: ПВХ; плотность не менее110 мкм</t>
  </si>
  <si>
    <t>Обложка тип 4</t>
  </si>
  <si>
    <t>Обложка для тетрадей, размер: 210х350мм,  полиплен для тетрадей и дневника,  плотность: не менее 100 мкм, цвет: прозрачный</t>
  </si>
  <si>
    <t>Папка-конверт А4 на кнопке</t>
  </si>
  <si>
    <t>Толщина: не менее 0,18 мм, Формат: А4,  материал: пластик, цвет: в ассортименте</t>
  </si>
  <si>
    <t>Формат: А4, тип этикетки: сменная. Верхний лист: прозрачный. Толщина пластика для верхнего листа: не менее 130 мкм. Толщина пластика для нижнего листа: не менее 180 мкм. Цвет: в ассортименте</t>
  </si>
  <si>
    <t>Формат - А4, материал – пластик, особенности - сменная этикетка, с пружинным блоком,  цвет: синяя</t>
  </si>
  <si>
    <t>Папка-скоросшиватель тип 3</t>
  </si>
  <si>
    <t>Цвет: белый, формат: А4, плотность: не менее 260 г/м², материал: мелованный картон, вид: скоросшиватель</t>
  </si>
  <si>
    <t xml:space="preserve">Папка-угол </t>
  </si>
  <si>
    <t>Цвет: в ассортименте, формат А4, толщина, мкм не менее 180, материал пластик</t>
  </si>
  <si>
    <t>Папка-скоросшиватель с перфорацией</t>
  </si>
  <si>
    <t>Папка-скоросшиватель с прозрачным верхним листом. Снабжена универсальной перфорацией. Изготовлена из плотного пластика. Усиленный пластиковый корешок с индексной полосой для размещения информации. Формат: А4,  вместимость: не менее 100 листов.</t>
  </si>
  <si>
    <t>Папка регистратор с арочным механизмом</t>
  </si>
  <si>
    <t>Формат: А4, материал: картон, ширина корешка: 75 мм, внешнее покрытие: ламинированная, конструкция сборная. Размер: не менее 320*290*75 мм, наличие кармана на корешке папки. Цвет папки: фиолетовый</t>
  </si>
  <si>
    <t>Внутренний блок содержит 60 листов офсетной бумаги белого цвета плотностью не менее 65 г/м2. Обложка из бумвинила и твердый переплет обеспечивают долгий срок службы. Подходит для тиснения только фольгой. Скрепление осуществляется с помощью евроспирали. Размер изделия – не менее 303х150 мм. Цвет: черный</t>
  </si>
  <si>
    <t>32.99.12.110</t>
  </si>
  <si>
    <t>Шариковая ручка со сменным стержнем. Чернила на масляной основе. Прозрачный корпус. Прорезиненный упор для пальцев.  Цвет чернил: синий. Диаметр шарика: 0,7 мм</t>
  </si>
  <si>
    <t>Трехгранный корпус и рельефный держатель для удобства письма. Экологичный пластик. Низкотекучие чернила на масляной основе. Цвет чернил: синий Диаметр пишущего узла: 0,6 мм</t>
  </si>
  <si>
    <t>Тип и размер: 24/6. Количество штук в упаковке: не менее 1000. Количество сшиваемых листов: не менее 30л. Материал скоб: металл. Тип покрытия: цинковое</t>
  </si>
  <si>
    <t xml:space="preserve">Тип и размер скоб: 10 Количество штук в упаковке: не менее 1000 Количество сшиваемых листов: не менее 20 Вид покрытия: цинковое Материал скоб: сталь </t>
  </si>
  <si>
    <t>Скотч тип 1</t>
  </si>
  <si>
    <t xml:space="preserve">Ширина клейкой ленты: не более 20 мм. Длина намотки клейкой ленты: не менее 33 метра. Цвет: прозрачный. Тип клейкой ленты: канцелярская </t>
  </si>
  <si>
    <t>Скотч тип 2</t>
  </si>
  <si>
    <t>Скотч широкий, прозрачный, изготовлен из двуосно-ориентированного полипропилена высокой прочности с нанесением усиленного клеевого слоя с одной стороны ленты. Ширина, мм: не менее 48 Длина намотки клейкой ленты : не менее 66м. Цвет: прозрачный</t>
  </si>
  <si>
    <t>Скотч тип 3</t>
  </si>
  <si>
    <t>Ширина: не менее 45 мм. Длина рулона: не менее 50 м. Цвет: красный. Основа: клейкая</t>
  </si>
  <si>
    <t>Скотч двусторонний тип 1</t>
  </si>
  <si>
    <t xml:space="preserve">Тип клейкой ленты: двусторонняя. Толщина (мкм): не менее 147. Ширина, мм: 50. Длина (м): не менее 25. Цвет: белый </t>
  </si>
  <si>
    <t>Скотч двусторонний тип 2</t>
  </si>
  <si>
    <t>Тип клейкой ленты: двусторонняя Толщина (мкм): не менее 70 Ширина, мм: не менее 12, не более 20 Длина (м): не менее 25 Цвет: белый</t>
  </si>
  <si>
    <t>Скотч малярный</t>
  </si>
  <si>
    <t>Скотч малярный бумажный. Ширина: не менее 50 мм. Длина рулона: не менее 50 м. Цвет: белый. Основа: клейкая</t>
  </si>
  <si>
    <t>Скрепки канцелярские тип 1</t>
  </si>
  <si>
    <t xml:space="preserve">Длина, мм: 22. Покрытие материала: цинковое. Форма скрепки: овальная. Цвет: серебристый. Количество в упаковке: не менее 100 шт. </t>
  </si>
  <si>
    <t>Скрепки канцелярские металлические. Упакованы в картонную коробку. В упаковке 50 штук. Длина скрепки - 50 мм. Стандартной овальной формы.</t>
  </si>
  <si>
    <t xml:space="preserve">Стержень для ручки </t>
  </si>
  <si>
    <t xml:space="preserve">Стержень для ручки шариковый. Цвет: синий. Толщина линии письма: 0.7 мм. Длина стержня: 140 мм </t>
  </si>
  <si>
    <t>Стикеры цветные</t>
  </si>
  <si>
    <t>Размер – не менее 45×8 мм, клейкость – не менее 1.8 кг/м, 8 ярких цветов по 20 штук, пластиковые неоновые, материал закладок позволяет делать на них надписи ручкой или карандашом, уложены в картонную книжку, удобная блистерная упаковка.</t>
  </si>
  <si>
    <t>Тип: водный Тип наконечника: скошенный. Диаметр пишущего узла: 5 мм. Цвет в ассортименте</t>
  </si>
  <si>
    <t>Текстовыделители (набор)</t>
  </si>
  <si>
    <t>В наборе не менее 3х выделителей. Тип: водный. Тип наконечника: скошенный. Диаметр пишущего узла: 5 мм. Цвет: ассорти не менее 3х цветов</t>
  </si>
  <si>
    <t xml:space="preserve">Тетрадь </t>
  </si>
  <si>
    <t xml:space="preserve">Вид линовки: клетка. Количество листов: 96 шт. Формат: А4. Материал обложки: бумвинил. Тип крепления: скобы  или пружина </t>
  </si>
  <si>
    <t xml:space="preserve">Точилка для карандашей механическая настольная </t>
  </si>
  <si>
    <t>Дизайн: офисный. Материал корпуса: пластик. Материал механизма: металл. Роликовый нож: да. Количество отверстий: 1. Наличие контейнера для стружки: да.  Цвет: в ассортименте Размер: не менее 45х95х90 мм. Диаметр затачиваемого карандаша – не менее 8 мм</t>
  </si>
  <si>
    <t>Точилка для карандашей обычная</t>
  </si>
  <si>
    <t>Точилка со съемным запирающим контейнером-крышкой для затачивания карандашей стандартного диаметра. Оснащена стальным лезвием. Цвет: в ассортименте. Материал: пластик, металл. Размер: не менее 32*23*15 мм</t>
  </si>
  <si>
    <t>Файл тип 1</t>
  </si>
  <si>
    <t>Папка файл с перфорацией плотная – не менее 100 мкм. Формат:А4. Комплектаци: не менее 100 шт. в упаковке</t>
  </si>
  <si>
    <t xml:space="preserve">Уп. </t>
  </si>
  <si>
    <t>Файл тип 2</t>
  </si>
  <si>
    <t xml:space="preserve">Формат: А5. Количество в комплекте: 100 шт. Толщина пленки: не менее 35 мкм.Фактура: гладкая </t>
  </si>
  <si>
    <t>Бланк «Благодарность»</t>
  </si>
  <si>
    <t>Формат А4; бумага плотная – не менее 250 гр/м2. Бланк подходит для печати текста на стандартном принтере.</t>
  </si>
  <si>
    <t>Бланк «Благодарственное письмо»</t>
  </si>
  <si>
    <t xml:space="preserve">Формат А4. Бумага плотная – не менее 250 гр/м2. Бланк подходит для печати текста на стандартном принтере. </t>
  </si>
  <si>
    <t>Бланк «Диплом»</t>
  </si>
  <si>
    <t xml:space="preserve">Формат А4; бумага плотная – не менее 250 гр/м2. Бланк подходит для печати текста на стандартном принтере. </t>
  </si>
  <si>
    <t>Шт</t>
  </si>
  <si>
    <t>17.12.77.110</t>
  </si>
  <si>
    <t>Формат – А4. Плотность –  не менее 80 г/м2, кол-во листов в упаковке: не менее 100 л. Цвет – в ассортименте, не менее 10 цветов двухсторонняя</t>
  </si>
  <si>
    <t>Формат – А4. Плотность –  не менее 80 г/м2, кол-во листов в упаковке: не менее 8 л. Цвет – в ассортименте, не менее 8 цветов,</t>
  </si>
  <si>
    <t>Бумага цветная тип 3</t>
  </si>
  <si>
    <t>Формат – А4. Плотность –  не менее 110 г/м2, кол-во листов в упаковке: не менее 5 л.  Цвет – в ассортименте, не менее 5 цветов бархатная</t>
  </si>
  <si>
    <t>Бумага цветная тип 4</t>
  </si>
  <si>
    <t>Формат - А4. Плотность –  не менее 80 г/м2, кол-во листов в упаковке: не менее 16 л.  Цвет – в ассортименте, не менее 8 цветов</t>
  </si>
  <si>
    <t>Бумага цветная тип 5</t>
  </si>
  <si>
    <t>Формат - А4. Плотность –  не менее 80 г/м2, кол-во листов в упаковке: не менее 24 л. Цвет – в ассортименте, не менее 24 цветов. Скрепление листов: скоба</t>
  </si>
  <si>
    <t>Гуашь тип 1</t>
  </si>
  <si>
    <t>Количество цветов: не менее 6. Объем банки: не менее 20 мл. В индивидуальной упаковке, без кисти. Цвет: ассорти</t>
  </si>
  <si>
    <t>Гуашь тип 2</t>
  </si>
  <si>
    <t>Количество цветов: не менее 12. Объем банки: не менее 20 мл. В индивидуальной упаковке, без кисти Цвет: ассорти</t>
  </si>
  <si>
    <t>17.12.77.120</t>
  </si>
  <si>
    <t>Картон белый</t>
  </si>
  <si>
    <t>Формат – А4. Плотность –  не менее 200 г/м2, кол-во листов в упаковке: не менее 8 л. Цвет – белый немелованный, матовый</t>
  </si>
  <si>
    <t>Картон цветной тип 1</t>
  </si>
  <si>
    <t>Формат – А4. Плотность –  не менее 200 г/м2, кол-во листов в упаковке: не менее 8 л. Цвет – в ассортименте, не менее 8 цветов матовый, немелованный</t>
  </si>
  <si>
    <t>Картон цветной тип 2</t>
  </si>
  <si>
    <t>Размер: не менее 27*38 см. Плотность –  не менее 180 г/м2, кол-во листов в упаковке: не менее 12 л. Цвет – Разноцветный, матовый</t>
  </si>
  <si>
    <t>Картон цветной тип 3</t>
  </si>
  <si>
    <t>Плотность –  не менее 190 г/м2, кол-во листов в упаковке: не менее 10 л.  Цвет – в ассортименте, не менее 10 цветов двухсторонний. Размер: не менее 210*297 мм</t>
  </si>
  <si>
    <t>Картон цветной тип 4</t>
  </si>
  <si>
    <t>Формат – А4. Плотность –  не менее 280 г/м2, кол-во листов в упаковке: не менее 5 л. Цвет – в ассортименте, не менее 5 цветов суперблестки</t>
  </si>
  <si>
    <t>Кисти тип 1</t>
  </si>
  <si>
    <t>Кисть круглая, предназначена для работы акварелью, гуашью, акрилом, размеры: № 2. Материал: натуральный ворс - Белка</t>
  </si>
  <si>
    <t>Кисти тип 2</t>
  </si>
  <si>
    <t>Кисть круглая, предназначена для работы акварелью, гуашью, акрилом, размеры: № 5. Материал: натуральный ворс - Белка</t>
  </si>
  <si>
    <t>Мелки цветные</t>
  </si>
  <si>
    <t>Высококачественный круглый цветной мел диаметром не более 9 мм, длиной не более 80 мм изготовлен из карбоната кальция. Зашлифован, не пачкает руки и одежду. Предназначен для школьных досок, рисования на асфальте, бумаге, ткани и других поверхностях. Высокая покрывающая способность, не крошится, легко стирается и не царапает поверхности.  В наборе не менее 10 ярких. Материал: карбонат кальция, пигменты, казеин. Размеры (В×Ш×Г): не более 8×5×2 см. Упаковка: картонная коробка</t>
  </si>
  <si>
    <t>Мелки восковые</t>
  </si>
  <si>
    <t>Идеально подходят для творчества. Изготавливаются на основе полимерных восков, натуральных наполнителей и высококачественных пигментов. Предназначены для рисования и письма по бумаге, картону, дереву. Тип товара: мелки. Кол-во цветов в наборе: не менее 12. Диаметр: не менее 8 мм. Упаковка: картонная</t>
  </si>
  <si>
    <t>Размер не менее 28,5*20,2 см, не менее 40 листов. Скрепление листов: скоба. Материал обложки: мелованный картон.</t>
  </si>
  <si>
    <t>Стержни клеевые используются совместно с клеевыми пистолетами, являются универсальными и применяются для склеивания изделий из дерева, металла, пластика, ткани, кожи, стекла, керамики, бумаги, картона, резины. Цвет прозрачный. Длина, мм: не менее 200 Применение: универсальный Количество, шт: не менее 12 Диаметр, мм: не менее 11</t>
  </si>
  <si>
    <t>Карандаши цветные</t>
  </si>
  <si>
    <t>Карандаши цветные, в упаковке – не менее 12 цветов, яркие цвета, мягкое письмо, материал: дерево. Корпус: трехгранный Твердость грифеля: B</t>
  </si>
  <si>
    <t>Тип кнопки: гвоздик Количество в упаковке: не менее 50 шт. Тип острия: игольчатое Длина острия: 10 мм Материал изготовления шляпки: пластик Цвет шляпки: в ассортименте</t>
  </si>
  <si>
    <t>Краски пальчиковые</t>
  </si>
  <si>
    <t>Количество цветов: не менее 6 Объем банки: не менее 20 мл В индивидуальной упаковке, без кисти</t>
  </si>
  <si>
    <t>Папка-конверт А5 на кнопке</t>
  </si>
  <si>
    <t>Толщина: не менее 0,18 мм: Формат: А5 Материал: пластик Цвет: в ассортименте</t>
  </si>
  <si>
    <t>Пластилин</t>
  </si>
  <si>
    <t>Пластилин предназначен для лепки и моделирования. Пластилин обладает отличными пластичными свойствами, хорошо размягчается и не липнет к рукам. Масса / объём: не менее 240 г/мл Масса / объём бруска: не менее 20 г/мл Вид упаковки: картонная коробка Количество цветов в наборе: не менее 12 Наличие аксессуара: стек</t>
  </si>
  <si>
    <t>ед</t>
  </si>
  <si>
    <t>Приобретение средств индивидуальной защиты для сотрудников ГОАУСОН «Мончегорский КЦСОН»</t>
  </si>
  <si>
    <t>14.12.</t>
  </si>
  <si>
    <t>14.12.30.132</t>
  </si>
  <si>
    <t>Халат медицинский женский</t>
  </si>
  <si>
    <t>Халат медицинский женский. Материал: бязь
Состав материала: полиамид не менее 35 %, хлопок не менее 65 %. Тип застежки: пуговицы
Стирка не более 40 градусов. Цвет: белый</t>
  </si>
  <si>
    <t>14.12.30.190</t>
  </si>
  <si>
    <t>Колпак женский</t>
  </si>
  <si>
    <t>Легко одевается на голову. Форма по типу короткого колпака или пилотки.. Материал: трикотаж, плотность – не менее 200 г/м2. Состав: хлопок не менее 35 %.  Цвет – белый.
ГОСТ 23134-78 Уборы головные медицинские</t>
  </si>
  <si>
    <t>13.92.</t>
  </si>
  <si>
    <t>13.92.14.120</t>
  </si>
  <si>
    <t>Состав: 100% хлопок. Плотность не менее 210 гр./м². Размер: не менее 50 * 70 см. Цвет: белый . ГОСТ 11027-2014. Ткани и штучные изделия хлопчатобумажные махровые и вафельные. Общие технические условия</t>
  </si>
  <si>
    <t>14.12.21.120</t>
  </si>
  <si>
    <t>Костюм медицинский женский из смесовых тканей</t>
  </si>
  <si>
    <t>комплект</t>
  </si>
  <si>
    <t>14.12.11.120</t>
  </si>
  <si>
    <t xml:space="preserve">Костюм мужской из смесовых тканей </t>
  </si>
  <si>
    <t xml:space="preserve">Костюм: куртка и брюки, на молнии или на пуговицах.  Ткань: производственная саржа, смесовая с содержанием хлопка не менее 50%.  Цвет: синий, серый, васильковый, зеленый со светоотражающими полосками. (повторяющихся цветов не более двух). Брюки – прямые с внутренними карманами, притачной пояс на эластичной ленте, на куртке накладные карманы, рукав длинный, на манжете.  Силуэт – прямой. </t>
  </si>
  <si>
    <t>20.42.</t>
  </si>
  <si>
    <t>20.42.15.150</t>
  </si>
  <si>
    <t>Крем гидрофобного действия (отталкивающие влагу)</t>
  </si>
  <si>
    <t>Крем предназначен для защиты кожи рук при работе с водой, моющими, чистящими и дезинфицирующими средствами, слабощелочными и слабокислотными водными растворами химических веществ, смазочно-охлаждающими жидкостями, известью, цементом, а также при работе во влажных условиях, носке перчаток и др.
ДЕЙСТВИЕ: отталкивает воду и водные растворы; уменьшает проникающую способность загрязнений
Упаковка: тюбик. Объем: не менее 100 мл</t>
  </si>
  <si>
    <t>Крем регенерирующий восстанавливающий</t>
  </si>
  <si>
    <t>Регенерирующий - восстанавливающий крем для рук создан для комплексного ухода за кожей рук после работы в контакте с: вредными водорастворимыми веществами; водонерастворимыми веществами;  комбинированными химическими веществами.
Восстанавливающий крем для рук помогает и при негативном влиянии окружающей среды (ветер, дождь, снег, низкие и высокие температуры). Упаковка: тюбик. Объем: не менее 100 мл</t>
  </si>
  <si>
    <t>15.20.</t>
  </si>
  <si>
    <t xml:space="preserve"> 15.20.11.113</t>
  </si>
  <si>
    <t>Сапоги резиновые мужские</t>
  </si>
  <si>
    <t>Высокие резиновые сапоги ПС 15 с классическим дизайном. Имеют специальный слой в подошве для улучшения теплоизоляции, защиты от прокола и дополнительной амортизации при ходьбе для повышенного комфорта. Материал подошвы: ПВХ. Материал верха: ПВХ. Материал подкладки: без подкладки. Цвет: темные тона</t>
  </si>
  <si>
    <t>15.20.32.128</t>
  </si>
  <si>
    <t>Сапоги утепленные мужские</t>
  </si>
  <si>
    <t>Материал: полимеры. Материал детали подкладки: шерстяной мех. Материал детали верха: водоотталкивающий материал-Оксфорд,  поролон, полизон. Материал детали низа: ЭВА, упругий, эластичный, устойчивый к истиранию, морозам, влаге, сминанию. Способ крепления подошвы: клеепрошивной. Цвет: черный. Застежка: липучки</t>
  </si>
  <si>
    <t>на 2024 год</t>
  </si>
  <si>
    <t>1 квартал 2024 год</t>
  </si>
  <si>
    <t xml:space="preserve">Организация питания получателей социальных услуг структурного подразделения "Дом-интернат для престарелых и инвалидов" по адресу: ул. Бредова, д. 25 </t>
  </si>
  <si>
    <t>1337</t>
  </si>
  <si>
    <t>2483</t>
  </si>
  <si>
    <t>Организация питания получателей социальных услуг структурного подразделения "Дом-интернат для престарелых и инвалидов" по адресу: ул. Царевского, д. 7</t>
  </si>
  <si>
    <t xml:space="preserve">Организация питания несовершеннолетних получателей социальных услуг отделения помощи семье и детям  по адресу: ул. Комсомольская, д. 46а </t>
  </si>
  <si>
    <t>2 квартал 2024 год</t>
  </si>
  <si>
    <t>9</t>
  </si>
  <si>
    <t>4 квартал 2024 год</t>
  </si>
  <si>
    <t>3 квартал 2024 год</t>
  </si>
  <si>
    <t>10</t>
  </si>
  <si>
    <t>11</t>
  </si>
  <si>
    <t>13</t>
  </si>
  <si>
    <t>14</t>
  </si>
  <si>
    <t>15</t>
  </si>
  <si>
    <t>16</t>
  </si>
  <si>
    <t>17</t>
  </si>
  <si>
    <t>19</t>
  </si>
  <si>
    <t>20</t>
  </si>
  <si>
    <t>21</t>
  </si>
  <si>
    <t>22</t>
  </si>
  <si>
    <t>23</t>
  </si>
  <si>
    <t>24</t>
  </si>
  <si>
    <t>25</t>
  </si>
  <si>
    <t xml:space="preserve">Организация питания получателей социальных услуг структурного подразделения "Дом-интернат для престарелых и инвалидов" по адресу: ул. Царевского, д. 7 </t>
  </si>
  <si>
    <t xml:space="preserve">Организация питания несовершеннолетних получателей социальных услуг отделения помощи семье и детям </t>
  </si>
  <si>
    <t>741</t>
  </si>
  <si>
    <t>248</t>
  </si>
  <si>
    <t>Оказание услуг связи (с 01.01.2025 по 31.12.2025)</t>
  </si>
  <si>
    <t>Оказание услуг по поставке электроэнергии (с 01.01.2025 по 31.12.2025)</t>
  </si>
  <si>
    <t>Оказание услуг по водоснабжению и водоотведению (с 01.01.2025 по 31.12.2025)</t>
  </si>
  <si>
    <t>Оказание услуг по поставке тепловой энергии и горячей воды по адресам: ул. Строительная, д. 5, ул. Комсомольская, д. 46а, ул. Царевского, д. 7 (с 01.01.2025 по 31.12.2025)</t>
  </si>
  <si>
    <t>Оказание услуг по поставке тепловой энергии и горячей воды по адресу: ул. Бредова, д. 25 (с 01.01.2025 по 31.12.2025)</t>
  </si>
  <si>
    <t>Оказание услуг по содержанию общего имущества в многоквартирном доме по адресу: ул. Бредова, д. 25 (с 01.01.2025 по 31.12.2025)</t>
  </si>
  <si>
    <t>Оказание услуг по сбору и транспортированию твердых коммунальных отходов (с 01.01.2025 по 31.12.2025)</t>
  </si>
  <si>
    <t>Сумма договоров, заключенных по результатам конкурентных процедур в 2023 году на финансовое обеспечение 2024 года</t>
  </si>
  <si>
    <t xml:space="preserve">Общая сумма НМЦД извещений размещенных в 2023 году на средства 2024 года, по которым не заключен договор </t>
  </si>
  <si>
    <t>Совокупный годовой объем закупок на 2024 год</t>
  </si>
  <si>
    <t>%</t>
  </si>
  <si>
    <t>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на 2024 год</t>
  </si>
  <si>
    <t xml:space="preserve"> руб.</t>
  </si>
  <si>
    <t>Контактный телефон: 8-921-270-69-98</t>
  </si>
  <si>
    <t xml:space="preserve">Одноразовая медицинская. Оснащена мягкой резинкой, которая не сдавливает, но при этом надежно фиксирует шапочку на голове. ГОСТ 58551-2019 Изделия медицинские одноразовые из нетканых материалов. Одежда и белье хирургические одноразовые из нетканных материалов. 
</t>
  </si>
  <si>
    <t xml:space="preserve">14.12.30.190
</t>
  </si>
  <si>
    <t>14.12.1.</t>
  </si>
  <si>
    <t>25.71.12.110</t>
  </si>
  <si>
    <t>25.71</t>
  </si>
  <si>
    <t>13.92.24.119</t>
  </si>
  <si>
    <t>13.92.11.120</t>
  </si>
  <si>
    <t>80.10.12.200</t>
  </si>
  <si>
    <t>"СП 30.13330.2020. Свод правил. Внутренний водопровод и канализация зданий. СНиП 2.04.01-85"</t>
  </si>
  <si>
    <t xml:space="preserve">Поставка электроэнергии в соответствии с требованиями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Федеральный закон от 26.03.2003 № 35-ФЗ "Об электроэнергетике"
</t>
  </si>
  <si>
    <t>"ГОСТ Р 53727-2009. Национальный стандарт Российской Федерации. Качество услуги "Местная телефонная связь". Показатели качества"</t>
  </si>
  <si>
    <t>"ГОСТ Р 53725-2009. Национальный стандарт Российской Федерации. Качество услуги "Междугородная телефонная связь". Показатели качества"</t>
  </si>
  <si>
    <t xml:space="preserve">Услуги должны быть оказаны квалифицированными врачами-специалистами в соответствии с требованиями Приказа Минтруда России № 988н, Минздрава России № 1420н от 31.12.2020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Приказа Минздрава России от 28.01.2021 №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с проведением необходимых лабораторных и функциональных исследований. Наличие лицензии на право осуществления медицинской деятельности в соответствии с требованиями Федерального закона от 04.05.2011 № 99-ФЗ «О лицензировании отдельных видов деятельности", Постановления Правительства РФ от 01.06.2021 № 852 "О лицензировании медицинской деятельности (за исключением указанной деятельности, осуществляемой медицинскими организациями и другими организациями, входящими в частную систему здравоохранения, на территории инновационного центра "Сколково") и признании утратившими силу некоторых актов Правительства Российской Федерации"
</t>
  </si>
  <si>
    <t>Проведение лабораторных исследований (ФЗ № 52 "О санитарно-эпидемиологическом благополучии населения", СП 1.1.1058-01. 1.1. Общие вопросы.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t>
  </si>
  <si>
    <t>Костюмы без застежек, на молнии, без воротника. Допускаются наличие карманов, различного рода отделка. Материал эластичный, устойчивый к истиранию, сминанию. Состав: хлопок не менее 35 %.  Цвет: костюм светлых ярких тонов (не блеклых и тусклых, допускается комбинирование: брюки одного цвета, верх другого цвета.  Цветовая гамма: в сочетание синего с голубым, бежевым, оранжевым, коралловым, малиновым, зеленого цвета со светло – зеленым, бежевым. желтым, баклажанного с розовым, малиновым, розовым цветом. Брюки с поясом на эластичной тесьме.  Верх костюма (блузон) прямого покроя.  ГОСТ Р 70231-2022. Национальный стандарт Российской Федерации. Гигиена пищевой продукции. Одежда для работников производства пищевой продукции и общественного питания. Требования, основанные на принципах ХАССП</t>
  </si>
  <si>
    <t>Ватные палочки, не менее 100 штук в упаковке. ГОСТ 5556-2022. Межгосударственный стандарт. Вата медицинская гигроскопическая. Технические условия</t>
  </si>
  <si>
    <t>399</t>
  </si>
  <si>
    <t>Организация завтраков, вторых завтраков, обедов,  полдников, ужинов, вторых ужинов. Качественные продукты, удовлетворяющие потребностям получателей социальных услуг по калорийности, соответствующие установленным нормам питания, санитарно-гигиеническим требованиям. Продукция общественного питания должна соответствовать ГОСТ 30390-2013 «Услуги общественного питания. Продукция общественного питания, реализуемая населению. Общие технические условия», санитарно-эпидемиологическим правилам и нормативам СанПиН 2.3.2.1078-01 «Гигиенические требования к безопасности и пищевой ценности пищевых продуктов», межгосударственному стандарту ГОСТ 30524-2013 «Услуги общественного питания. Требования к персоналу», а также Федеральному закону Российской Федерации «О качестве и безопасности пищевых продуктов» от 2 января 2000 года № 29-ФЗ</t>
  </si>
  <si>
    <t>62.0</t>
  </si>
  <si>
    <t>62.03.12.130</t>
  </si>
  <si>
    <t>Оказание услуг по адаптации и сопровождению экземпляров системы Консультантплюс</t>
  </si>
  <si>
    <t xml:space="preserve">Федеральный закон от 27.07.2006 № 149-ФЗ «Об информации, информационных технологиях и о защите информации». Оказание услуг должно предусматривать адаптацию экземпляров систем; сопровождение экземпляров Систем,  техническую профилактику работоспособности Систем и восстановление работоспособности Систем в случае сбоев компьютерного оборудования; наличие персонального специалиста для работы с заказчиком; установку на безвозмездной основе новых технологий и версий систем; осуществление оперативной технической профилактики, переустановки и проверки работоспособности систем в случае сбоев систем или компьютерного оборудования заказчика;  обучение работников заказчика работе с системами с возможностью получения именных сертификатов профессиональных пользователей; консультации специалистов заказа по работе с программным продуктом по телефону; предоставление  информационных материалов о работе программного продукта и новостей законодательства на бумажных носителях; оперативный поиск и предоставление отдельных материалов по индивидуальным запросам; поиск документов по индивидуальным заказам; подборка материалов по требованию заказчика.
</t>
  </si>
  <si>
    <t>26</t>
  </si>
  <si>
    <t>27</t>
  </si>
  <si>
    <t>Приложение № 1 к приказу</t>
  </si>
  <si>
    <t>Проведение лабораторных исследований (ФЗ № 52 "О санитарно-эпидемиологическом благополучии населения",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t>
  </si>
  <si>
    <t>625</t>
  </si>
  <si>
    <t>28</t>
  </si>
  <si>
    <t>Сумма договоров малого объема (до 600 тыс. руб.), предусмотренных к заключению на финансовое обеспечение 2024 года</t>
  </si>
  <si>
    <t>2310100013</t>
  </si>
  <si>
    <t>88.10</t>
  </si>
  <si>
    <t>88.99.19.000</t>
  </si>
  <si>
    <t>Оказание услуги по перевозке граждан "Социальное такси"</t>
  </si>
  <si>
    <t>29</t>
  </si>
  <si>
    <t>30</t>
  </si>
  <si>
    <t>2310200001</t>
  </si>
  <si>
    <t>29.10</t>
  </si>
  <si>
    <t>29.10.42.111</t>
  </si>
  <si>
    <t>Приобретение автомобиля</t>
  </si>
  <si>
    <t xml:space="preserve">Цельнометаллический грузовой фургон массой не более 3,5 тонн. Комплектация на базе Газель Next с короткой базой. Двигатель бензиновый. Пакет термоизоляции, шумоизоляции, виброизоляции кузова, включая потолок, двери и стены. Цвет кузова белый, верхняя часть и потолок салона: ткань светло-серого цвета. Панорамное остекление: 3 форточки. В комплекте: аптечка не менее 2 штук, огнетушитель не менее 2 штук, молоточек для аварийного выхода. Поставляемый Товар должен быть протестированным на работоспособность, готовым к эксплуатации, все составные части товара не должны быть восстановленными и не должны  содержать восстановленных элементов, не должны иметь дефектов, связанных с конструкцией, материалами или функционированием при штатном их использовании, должны быть изготовлены не ранее 2023 года. Товар должен соответствовать техническому регламенту Таможенного союза ТР ТС 018/2011 «О безопасности колесных транспортных средств», утвержденный Решением Комиссии Таможенного союза от 09.12.2011 № 877.
</t>
  </si>
  <si>
    <t>31</t>
  </si>
  <si>
    <t>Поездка на расстояние от 0 до 3 км</t>
  </si>
  <si>
    <t>Перевозка граждан осуществляется в период с 01.03.2024 г. по 31.03.2024 г. Невозможно определить количество (объем) оказанных услуг. Наличие лицензии на право осуществления перевозок граждан посредством автомобильного транспорта в соответствии с требованиями Федерального закона от 04.05.2011 № 99-ФЗ «О лицензировании отдельных видов деятельности». Документы, подтверждающие владение специализированным автотранспортным средством для перевозки граждан с ограниченными возможностями здоровья. Соблюдение требований Постановления Правительства Мурманской области от 24 августа 2015 г. № 370-ПП «Об утверждении Положения о предоставлении услуги «Социальное такси» в Мурманской области».</t>
  </si>
  <si>
    <t>Поездка на расстояние свыше 3 до 6 км</t>
  </si>
  <si>
    <t>Поездка на расстояние свыше 6 до 9 км</t>
  </si>
  <si>
    <t>Поездка на расстояние свыше 9 до 12 км</t>
  </si>
  <si>
    <t>Поездка на расстояние свыше 12 до 15 км</t>
  </si>
  <si>
    <t>Поездка на расстояние свыше 15 до 17 км</t>
  </si>
  <si>
    <t>Поездка на расстояние свыше 17 до 30 км</t>
  </si>
  <si>
    <t>Поездка на расстояние свыше 30 до 70 км</t>
  </si>
  <si>
    <t>Поездка на расстояние свыше 70 до 85 км</t>
  </si>
  <si>
    <t>Поездка на расстояние свыше 85 до 103 км</t>
  </si>
  <si>
    <t>Поездка 103 км и свыше</t>
  </si>
  <si>
    <t>Вынужденный простой</t>
  </si>
  <si>
    <t>Перевозка граждан осуществляется в период с 01.03.2024 г. по 31.03.2024 г. Невозможно определить количество (объем) оказанных услуг по вынужденному простою. Наличие лицензии на право осуществления перевозок граждан посредством автомобильного транспорта в соответствии с требованиями Федерального закона от 04.05.2011 № 99-ФЗ «О лицензировании отдельных видов деятельности». Документы, подтверждающие владение специализированным автотранспортным средством для перевозки граждан с ограниченными возможностями здоровья. Соблюдение требований Постановления Правительства Мурманской области от 24 августа 2015 г. № 370-ПП «Об утверждении Положения о предоставлении услуги «Социальное такси» в Мурманской области».</t>
  </si>
  <si>
    <t>Перевозка граждан осуществляется в период с 01.04.2024 г. по 31.12.2024 г. Невозможно определить количество (объем) оказанных услуг. Наличие лицензии на право осуществления перевозок граждан посредством автомобильного транспорта в соответствии с требованиями Федерального закона от 04.05.2011 № 99-ФЗ «О лицензировании отдельных видов деятельности». Документы, подтверждающие владение специализированным автотранспортным средством для перевозки граждан с ограниченными возможностями здоровья. Соблюдение требований Постановления Правительства Мурманской области от 24 августа 2015 г. № 370-ПП «Об утверждении Положения о предоставлении услуги «Социальное такси» в Мурманской области».</t>
  </si>
  <si>
    <t>Перевозка граждан осуществляется в период с 01.04.2024 г. по 31.12.2024 г. Невозможно определить количество (объем) оказанных услуг по вынужденному простою. Наличие лицензии на право осуществления перевозок граждан посредством автомобильного транспорта в соответствии с требованиями Федерального закона от 04.05.2011 № 99-ФЗ «О лицензировании отдельных видов деятельности». Документы, подтверждающие владение специализированным автотранспортным средством для перевозки граждан с ограниченными возможностями здоровья. Соблюдение требований Постановления Правительства Мурманской области от 24 августа 2015 г. № 370-ПП «Об утверждении Положения о предоставлении услуги «Социальное такси» в Мурманской области».</t>
  </si>
  <si>
    <t>Организация питания получателей социальных услуг структурного подразделения "Дом-интернат для престарелых и инвалидов" полустационар</t>
  </si>
  <si>
    <t>запрос котировок в электронной форме, участниками которого могут быть только субъекты малого и среднего предпринимательства</t>
  </si>
  <si>
    <t>1774,5</t>
  </si>
  <si>
    <t>запрос предложений в электронной форме, участниками которого могут быть только субъекты малого и среднего предпринимательства</t>
  </si>
  <si>
    <t>2310200050</t>
  </si>
  <si>
    <t>622</t>
  </si>
  <si>
    <t>2310200002</t>
  </si>
  <si>
    <t>43.29</t>
  </si>
  <si>
    <t>43.29.12.120</t>
  </si>
  <si>
    <t>Выполнение работ по замене пожарных лестниц по адресу: ул. Комсомольская, д. 46а</t>
  </si>
  <si>
    <t>Выполнение Подрядчиком Работ ведется в соответствии с нормами охраны труда, производственной санитарии, пожаро-, взрывобезопасности с соблюдением соответствующих требований СНиП.  Выполняемые работы должны соответствовать: ГОСТ 12.1.004-91 Система стандартов безопасности труда. Пожарная безопасность. Общие требования,; ГОСТ 12.3.009-76 «ССБТ. Работы погрузочно-разгрузочные. Общие требования безопасности»;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48.13330.2019. Свод правил. Организация строительства. СНиП 12-01-2004"; СП 118.13330.2022 «Свод правил. Общественные здания и сооружения СНиП 31-06-2009»</t>
  </si>
  <si>
    <t>642</t>
  </si>
  <si>
    <t>запрос предложений в электронной форме, участиниками которого могут быть субъекты малого и среднего предпринимательства</t>
  </si>
  <si>
    <t>32</t>
  </si>
  <si>
    <t>33</t>
  </si>
  <si>
    <t>2340220100</t>
  </si>
  <si>
    <t>2340200002</t>
  </si>
  <si>
    <t>Приобретение информационно-коммуникационного оборудования для нужд ГОАУСОН «Мончегорский КЦСОН»</t>
  </si>
  <si>
    <t>26.20</t>
  </si>
  <si>
    <t>26.20.17.110</t>
  </si>
  <si>
    <t>монитор</t>
  </si>
  <si>
    <t>Монитор AOC 24B1H или эквивалент Цвет: черный Диагональ экрана (дюйм): не менее 23.6" Комплектация: блок питания, документация, кабель HDMI, кабель питания. Тип подсветки матрицы: LED Покрытие экрана: матовое Технология защиты зрения: Flicker Free, Low Blue Light Частота при максимальном разрешении: не менее 60 Гц Максимальная частота обновления экрана:не менее 60 Гц Разъем HDMI: да Разъем VGA: да Гарантийный срок: не менее 12 мес.Сертификаты при поставке товара обязательны!</t>
  </si>
  <si>
    <t>26.20.11.110</t>
  </si>
  <si>
    <t>ноутбук</t>
  </si>
  <si>
    <t>Тип: ноутбук ARDOR GAMING NEO G15-I5ND300 или эквивалент Операционная система: без ОС Конструктивное исполнение классический Цвет: черный Материал крышки, корпуса: пластик Раскрытие крышки стандартное Раскладка клавиатуры: английская/русская Цифровой блок клавиатуры: есть Подсветка клавиш: RGB Тачпад: стандартный тачпад Тип экрана IPS Диагональ экрана (дюйм): не менее 15.6" Разрешение экрана: не менее Full HD (1920x1080) Покрытие экрана матовое Максимальная частота обновления экрана: не менее 144 Гц Яркость: не менее 250 Кд/м² Плотность пикселей: не менее 141 ppi Цветовой охват: не менее NTSC 45% Гарантия: не менее 12 месяцев Сертификаты обязательны при поставке Товара!</t>
  </si>
  <si>
    <t xml:space="preserve">26.20.11.190 </t>
  </si>
  <si>
    <t>компьютер в сборе</t>
  </si>
  <si>
    <t>Тип: мини ПК MSI PRO DP 21 13M-631XRU или эквивалент Форм-фактор корпуса: неттоп
Цвет корпуса: черный Операционная система: без ОС Модель процессора Intel Core i5-13400 Общее количество ядер: не менее 10 Количество производительных ядер: не менее 6 Количество энергоэффективных ядер: 4 Количество потоков: не менее 16 Базовая тактовая частота: 2.5 ГГц Автоматическое увеличение тактовой частоты: 4.6 ГГц Сокет: LGA1700 Чипсет: Intel H610 Количество слотов оперативной памяти: не менее 2 Тип оперативной памяти: DDR4 Форм-фактор оперативной памяти: SO-DIMM Количество установленных модулей: не менее 2 Общий объем оперативной памяти: не менее 16 ГБ Тип видеокарты: встроенная Модель интегрированной видеокарты: Intel UHD Graphics 730 Конфигурация твердотельных накопителей (SSD): 512 GB M.2 PCIe Клавиатура, Мышь, Монитор Гарантия: не менее 12 месяцев Сертификаты обязательны при поставке Товара!</t>
  </si>
  <si>
    <t>2310200004</t>
  </si>
  <si>
    <t>43.32.10.140</t>
  </si>
  <si>
    <t>Ремонт помещений (ремонт лестничного марша)по адресу: ул. Царевского, д. 7</t>
  </si>
  <si>
    <t>055</t>
  </si>
  <si>
    <t>м2</t>
  </si>
  <si>
    <t>34</t>
  </si>
  <si>
    <t>31.01</t>
  </si>
  <si>
    <t>31.01.13.000</t>
  </si>
  <si>
    <t>Приобретение модульной мебели</t>
  </si>
  <si>
    <t xml:space="preserve">Модульное кресло, свободно комбинируемое с другими элементами модульной мебели. Конструктивные материалы: фанера шлифованная, двп, брус хвойных пород не более 8 % влажности. Наполнители: пенополиуретан ST2536, EL2545, синтепон не менее 150 г/кв.м. Комплектуется: хромированными опорами Н не менее 40 мм. Размер: не более 650*650*730 см. Цвет: спинка – оливково-жёлтый, сиденье – зеленый. Кол-во - не менее 3 шт.  Модуль со столешницей, свободно комбинируемый с другими элементами мебели. Конструктивные материалы: фанера шлифованная, двп, брус хвойных пород не более 8 % влажности. Комплектуется столешницей из ЛДСП толщиной не менее 25 мм. Высота сиденья: не менее 440 мм. Раскладной механизм: не оснащается. Размер: не более 650*650*440 см. Цвет: древесина – шорвуд, обивка - зеленая. Кол-во не менее 2 штук. Модуль без подлокотников со спинкой, свободно комбинируемый с другими элементами модульной мебели. Конструктивные материалы: фанера шлифованная, двп, брус хвойных пород не более 8 % влажности. Наполнители: пенополиуретан ST2536, EL2545, синтепон не менее 150 г/кв.м. Комплектуется: хромированными опорами Н не менее 40 мм. Размер: не более 650*650*730 см. Цвет: спинка – оливково-жёлтый, сиденье – зеленый. Кол-во не менее 6 штук. Гарантия:  не менее 12 мес.  Поставка товара в соответствии с ГОСТ 19917-2014 Мебель для сидения и лежания. Общие технические условия, ГОСТ 16371-2014 Мебель. Общие технические условия.
</t>
  </si>
  <si>
    <t>704</t>
  </si>
  <si>
    <t>наб.</t>
  </si>
  <si>
    <t>35</t>
  </si>
  <si>
    <t>22.23</t>
  </si>
  <si>
    <t>22.23.12.140</t>
  </si>
  <si>
    <t>Приобретение  душевых кабин для получателей социальных услуг ГОАУСОН «Мончегорский КЦСОН»</t>
  </si>
  <si>
    <t>Форма: прямоугольная. Размер (ШхВхГ) см: 110*208*90; Поддон (см): 15. Ориентация: универсальная. Вход: спереди. Наличие крыши: открытая, без крыши. Материал поддона: акрил. Цвет задней стенки: белый. Конструкция дверей: раздвижная. Количество секций двери: 1. Материал полотна двери: тонированное стекло. Исполнение полотна двери: матовое, рифленое. Дополнительно оснащена удобным зеркалом, полки, крючки, сифон, антискользящее покрытие. Регулируемая высота ножек. Сертификаты обязательны при поставке Товара (в случае сертифицирования Товара)</t>
  </si>
  <si>
    <t>Приобретение  оборудования и предметов длительного пользования для нужд ГОАУСОН «Мончегорский КЦСОН»</t>
  </si>
  <si>
    <t>29.10.</t>
  </si>
  <si>
    <t>29.10.59.329</t>
  </si>
  <si>
    <t>Снегоуборщик</t>
  </si>
  <si>
    <t>Снегоуборщик подходит для уборки снега и расчистки снежных заносов. Вес нетто: не более 112 кг Емкость топливного бака: не менее 4.5 л Max дальность выброса: 15 м Габариты без упаковки: не более 800х1020х850 мм Диаметр шнека: не менее 300 мм Тип двигателя: 4-х тактный Стартер: ручной/электрический Электростартер с питанием от бортового аккумулятора: нет Наличие фары: да Разблокировка колес: да Самоходный: да Система шнеков: двухступенчатая Тип передвижения: колесный Мощность (Вт): не менее 8090,5 Мощность (л.с.): не менее 11 Высота ковша: не менее 53 см Ширина ковша: не менее 81 см Подогрев ручек: да Свеча зажигания: F7TC Скорости: 4 вперед/2 назад Объем двигателя: не менее 302 см³ Шнек: металлический Угол поворота желоба для выброса снега: 190 град Обрезиненный шнек: нет Щетка в комплекте: нет Цвет: серый, оранжевый Гарантия – не менее 12 месяцев .Сертификаты товара обязательны при поставке товара!</t>
  </si>
  <si>
    <t>27.51.1</t>
  </si>
  <si>
    <t>27.51.13.110</t>
  </si>
  <si>
    <t>Стиральная машина</t>
  </si>
  <si>
    <t>Стиральная машина Функции: стирка с паром, дисплей – LED, автовзвешивание, таймер, блокировка от детей, Старт/Стоп/Пауза Общие спецификации: Цвет: белый Категория: узкая (не менее 37 не более 49 см) Тип загрузки: фронтальная Скорость отжима, об/мин: не менее 1400 Загрузка белья, кг: не менее 8 Срок службы: не менее 7 лет Гарантия – не менее 12 месяцев  Сертификаты товара обязательны при поставке товара!</t>
  </si>
  <si>
    <t>27.51</t>
  </si>
  <si>
    <t>27.51.13.120</t>
  </si>
  <si>
    <t>Сушильная машина</t>
  </si>
  <si>
    <t>Сушильная машина Характеристики: Тип по глубине: полноразмерная Подсветка барабана, звуковой сигнал, отображение ошибок Количество режимов: не менее 16 Тип управления: электронное Класс сушки: B Энергопотребление, кВтч/год: 561 Класс энергетической эффективности: B Максимальная мощность, Вт: 2700 Напряжение,В/Гц: 220-240/50-60 Материал барабана: сталь Материал корпуса: металл Цвет: белый Размер (ШхВхГ), мм: не менее 593 х 845 х 640 Вес товара без упаковки (нетто), кг: не более 41 Гарантия – не менее 12 месяцев Сертификаты товара обязательны при поставке товара!</t>
  </si>
  <si>
    <t xml:space="preserve">27.51.2 </t>
  </si>
  <si>
    <t>27.51.11.110</t>
  </si>
  <si>
    <t>Холодильник двухкамерный</t>
  </si>
  <si>
    <t>Холодильник двухкамерный Общие характеристики Количество камер: не менее 2 Количество дверей: не менее 2 шт Общий объем холодильника: не менее 299 л Уровень шума: не более 39 дБ Тип управления: электромеханическое Гарантия – не менее 12 месяцев Сертификаты товара обязательны при поставке товара!</t>
  </si>
  <si>
    <t>36</t>
  </si>
  <si>
    <t>37</t>
  </si>
  <si>
    <t>43.29.19.190</t>
  </si>
  <si>
    <t>Выполнение работ по устройству эвакуационного пожарного выхода и замена пожарных лестниц по адресу: ул. Царевского, д. 7</t>
  </si>
  <si>
    <t>38</t>
  </si>
  <si>
    <t>Приобретение мебели для нужд структурного подразделения «Дом-интернат для престарелых и инвалидов» (стационар) ГОАУСОН «Мончегорский КЦСОН»</t>
  </si>
  <si>
    <t>31.01.</t>
  </si>
  <si>
    <t>31.01.12.131</t>
  </si>
  <si>
    <t>Шкаф-купе трехстворчатый</t>
  </si>
  <si>
    <t>Шкаф-купе обладает простым, но привлекательным стилем исполнения. Модель оснащена множеством полочек в центральном отделении и двумя евроштангами в боковых секциях Материалы: ЛДСП, кромка ПВХ, зеркало Количество полок: не менее 8 Материал корпуса: ЛДСП. Материал фасада: ЛДСП, зеркало. Материал ручек: пластик. Тип штанг: евроштанга. Размер (ШхГхВ), мм: не менее 1400*465*2140  Цвет: орех, светлое дерево Подбор по цветовой гамме с комодом, кроватью обязателен! Гарантия: не менее 12 мес. Сертификаты – обязательны при поставке товара.</t>
  </si>
  <si>
    <t>31.09</t>
  </si>
  <si>
    <t>31.09.12.129</t>
  </si>
  <si>
    <t>Комод тип 1</t>
  </si>
  <si>
    <t>Материал фасада: ЛДСП Вид покрытия фасада: матовый Материал каркаса: ЛДСП Размер (ШхВхГ): не менее 150х85,7х43 см Количество ящиков: не менее 6 Вид направляющих: роликовые Тип выдвижения ящика: частичное, полное Максимальная нагрузка на крышку, кг не менее 30 кг Максимальная нагрузка на ящик, кг не менее 5 кг Цвет: орех, светлое дерево Подбор по цветовой гамме с кроватью, шкафом-купе, комодом обязателен! Гарантия не менее 12 мес. Сертификаты – обязательны при поставке товара.</t>
  </si>
  <si>
    <t xml:space="preserve">31.09.12.129 </t>
  </si>
  <si>
    <t>Комод тип 2</t>
  </si>
  <si>
    <t>Материал фасада: ЛДСП Вид покрытия фасада: матовый Материал каркаса: ЛДСП
 Размер: (ШхВхГ): не менее 90х96х43 см Количество ящиков: не менее 4 Вид направляющих: роликовые Тип выдвижения ящика: частичное, полное Максимальная нагрузка на крышку, кг не менее 30 кг Максимальная нагрузка на ящик, кг не менее 5 кг Цвет: орех, светлое дерево
Подбор по цветовой гамме с кроватью, шкафом-купе, комодом обязателен! Гарантия не менее 12 мес. Сертификаты – обязательны при поставке товара.</t>
  </si>
  <si>
    <t>31.09.12.121</t>
  </si>
  <si>
    <t>Кровать односпальная</t>
  </si>
  <si>
    <t>Кровать деревянная односпальная, покрыта лаком Комплектация: комплект деталей кровати, фурнитура для сборки, инструкция по сборке. Материал корпуса: дерево Расположение изголовья: слева Вид основания: реечное основание Размеры Высота кровати от пола не менее 30 не более 35 Ширина спального места, см: не менее 80 Длина спального места, см: не менее 200 Высота изголовья, см: не менее 70 Высота изножья, см: не менее 35 Вес: не более 15 кг Основные Макс. нагрузка, кг: не менее 150 Цвет: орех, светлое дерево Подбор по цветовой гамме с комодом, шкафом-купе обязателен! Гарантия: не менее 12 мес. Сертификаты – обязательны при поставке товара.</t>
  </si>
  <si>
    <t>31.03.</t>
  </si>
  <si>
    <t>31.03.12.110</t>
  </si>
  <si>
    <t>Матрас</t>
  </si>
  <si>
    <t>Матрас односпальный Размер (ШхВхД): не менее 80х18х200 см Особенности:  гипоаллергенный Наполнение: термовойлок Пружинный блок: зависимый Материал чехла: жаккард Гарантия: не менее 12 мес. Сертификаты – обязательны при поставке товара.</t>
  </si>
  <si>
    <t>31.09.14.110</t>
  </si>
  <si>
    <t>Тумбочка прикроватная из пластика</t>
  </si>
  <si>
    <t>Тумбочка прикроватная BLZ 016 (ПТ-003Д) или эквивалент Характеристики
 Размер: не менее 470 х 470 х 820 мм Вес: не более 14.3 кг Полезные размеры столешницы: не менее 440 х 440 мм Верхняя выдвижная полка Верхний выдвижной ящик Нижнее отделение: не менее 2 отсека Столешница: нержавеющая сталь Материал каркаса: ABS пластик Цвет: белый, серый Гарантия: не менее 12 мес. Сертификаты – обязательны при поставке товара.</t>
  </si>
  <si>
    <t>43.99.7</t>
  </si>
  <si>
    <t>43.99.70.000</t>
  </si>
  <si>
    <t>Установка ПВХ перегородки в помещении для хранения отходов класса "Б"</t>
  </si>
  <si>
    <t>Установка ПВХ перегородки в помещении для хранения отходов класса «Б». Выполняемые работы должны соответствовать: ГОСТ 12.1.004-91 Система стандартов безопасности труда. Пожарная безопасность. Общие требования,; ГОСТ 12.3.009-76 «ССБТ. Работы погрузочно-разгрузочные. Общие требования безопасности»;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48.13330.2019. Свод правил. Организация строительства. СНиП 12-01-2004"; СП 118.13330.2022 «Свод правил. Общественные здания и сооружения СНиП 31-06-2009»</t>
  </si>
  <si>
    <t>39</t>
  </si>
  <si>
    <t>40</t>
  </si>
  <si>
    <t>141,87</t>
  </si>
  <si>
    <t>Ф.И.О. исполнителя:  Милютина Елена Сергеевна</t>
  </si>
  <si>
    <r>
      <t xml:space="preserve">Предназначено  для дезинфекции и мытья поверхностей в помещениях, убови из резиновых и полимерных материалов для дезинфекции изделий из резины, пластмассы, стекла, металла, для очистки бассейнов. Фасовка: в упаковке не менее 300 шт. таблеток
</t>
    </r>
    <r>
      <rPr>
        <sz val="9"/>
        <color rgb="FFFF0000"/>
        <rFont val="Times New Roman"/>
      </rPr>
      <t xml:space="preserve"> </t>
    </r>
  </si>
  <si>
    <r>
      <t xml:space="preserve">Предназначено  для обеззараживания поверхностей в помещениях, санитарно-технического оборудования, посуды, белья, медицинских изделий. Фасовка: в упаковке не менее 300 шт. таблеток
</t>
    </r>
    <r>
      <rPr>
        <sz val="9"/>
        <color rgb="FFFF0000"/>
        <rFont val="Times New Roman"/>
      </rPr>
      <t xml:space="preserve"> </t>
    </r>
  </si>
  <si>
    <t>Дезинфицирующее средство тип 5</t>
  </si>
  <si>
    <r>
      <t xml:space="preserve">Средство без дозатора. Предназначено для дезинфекции поверхностей в помещениях, жесткой и мягкой мебели, обывочных тканей, приборов, предметов для ухода за больными, средств личной гигиены. Фасовка - 1 л
</t>
    </r>
    <r>
      <rPr>
        <sz val="9"/>
        <color rgb="FFFF0000"/>
        <rFont val="Times New Roman"/>
      </rPr>
      <t xml:space="preserve"> </t>
    </r>
  </si>
  <si>
    <r>
      <t xml:space="preserve">Готовый к применению спиртовой раствор с дозатором. Предназначен для обработки кожи, небольших поверхностей, перчаток, надетых на руки. Прозрачная жидкость. Фасовка - 1 л
</t>
    </r>
    <r>
      <rPr>
        <sz val="9"/>
        <color rgb="FFFF0000"/>
        <rFont val="Times New Roman"/>
      </rPr>
      <t xml:space="preserve"> </t>
    </r>
  </si>
  <si>
    <r>
      <t xml:space="preserve">Нестерильное изделие, изготовленное из латекса, размер  S, внутренняя поверхность не покрыта порошком талька. Гладкие, снабжены укрепляющим венчиком. ГОСТ Р 52239-2004 Перчатки медицинские диагностические одноразовые. Часть 1. Спецификация на перчатки из каучукового латекса или раствора.
</t>
    </r>
    <r>
      <rPr>
        <sz val="9"/>
        <color rgb="FFFF0000"/>
        <rFont val="Times New Roman"/>
      </rPr>
      <t xml:space="preserve"> </t>
    </r>
  </si>
  <si>
    <r>
      <t xml:space="preserve">Нестерильное изделие, изготовленное из латекса, размер  M, внутренняя поверхность не покрыта порошком талька. Гладкие, снабжены укрепляющим венчиком. ГОСТ Р 52239-2004 Перчатки медицинские диагностические одноразовые. Часть 1. Спецификация на перчатки из каучукового латекса или раствора.
</t>
    </r>
    <r>
      <rPr>
        <sz val="9"/>
        <color rgb="FFFF0000"/>
        <rFont val="Times New Roman"/>
      </rPr>
      <t xml:space="preserve"> </t>
    </r>
  </si>
  <si>
    <r>
      <t xml:space="preserve">Нестерильное изделие, изготовленное из латекса, размер  L, внутренняя поверхность не покрыта порошком талька. Гладкие, снабжены укрепляющим венчиком. ГОСТ Р 52239-2004 Перчатки медицинские диагностические одноразовые. Часть 1. Спецификация на перчатки из каучукового латекса или раствора.
</t>
    </r>
    <r>
      <rPr>
        <sz val="9"/>
        <color rgb="FFFF0000"/>
        <rFont val="Times New Roman"/>
      </rPr>
      <t xml:space="preserve"> </t>
    </r>
  </si>
  <si>
    <t>Перчатки резиновые медицинские тип 6</t>
  </si>
  <si>
    <r>
      <t xml:space="preserve">Нестерильное одноразовое изделие, изготовленное из нитрила, внутренняя поверхность не покрыта порошком талька. ГОСТ Р ИСО 11193-2-2009 - Перчатки медицинские диагностические одноразовые. Часть 2 Спецификация на перчатки из поливинилхлорида. Размер - S
</t>
    </r>
    <r>
      <rPr>
        <sz val="9"/>
        <color rgb="FFFF0000"/>
        <rFont val="Times New Roman"/>
      </rPr>
      <t xml:space="preserve"> </t>
    </r>
  </si>
  <si>
    <t>Приобретение хозяйственных товаров для благоустройства зданий ГОАУСОН «Мончегорский КЦСОН»</t>
  </si>
  <si>
    <t>20.30</t>
  </si>
  <si>
    <t>20.30.21.130</t>
  </si>
  <si>
    <t>Эмаль</t>
  </si>
  <si>
    <t>Эмаль ПФ-115 весом: напольная не менее 1,8 кг, цвет:в ассортименте. Упаковка: железная банка. Применяется для металлических и деревянных изделий и объектов. Пленка эмали устойчива к изменениям темпиратуры.</t>
  </si>
  <si>
    <t>32.91.19.120</t>
  </si>
  <si>
    <t>Кисть флейцевая</t>
  </si>
  <si>
    <t>Кисть флейцевая, плоская, уирина: не менее 5 см, материал бандажа: металл, материал рукояти: дерево</t>
  </si>
  <si>
    <t>20.30.22.220</t>
  </si>
  <si>
    <t>Растворитель универсальный</t>
  </si>
  <si>
    <t>Используют в качестве растворителя для финишных ЛКМ, очистки и обезжиривания поверхностей перед окрашиванием, промывки инструментов и лакокрасочного оборудования, объем: не менее 1л, материал: растворитель, емкость: пластиковая банка</t>
  </si>
  <si>
    <t xml:space="preserve">17.23 </t>
  </si>
  <si>
    <t>17.24</t>
  </si>
  <si>
    <t>17.24.11.110</t>
  </si>
  <si>
    <t>Обои флизелиновые</t>
  </si>
  <si>
    <t>Обои флизелиновые под покраску без подгонки рисунка (с узором), размер (ДхШ): не менее 10*1, цвет: белый</t>
  </si>
  <si>
    <t>736</t>
  </si>
  <si>
    <t>рул.</t>
  </si>
  <si>
    <t>20.52</t>
  </si>
  <si>
    <t>Клей флизелиновый</t>
  </si>
  <si>
    <t>Клей флизелиновый , вес: не менее 0,5 кг, цвет: прозрачный, особенности: антигрибковый, влагостойкий, упаковка: коробка, пакет</t>
  </si>
  <si>
    <t>Ролик малярный</t>
  </si>
  <si>
    <t>Ролик малярный сменный для покраски обоев, размер: длина 18 см, высота ворса: не менее 1 см, материал шубки: меховая, диаметр: 8 мм, цвет: в ассортименте</t>
  </si>
  <si>
    <t>Ролик малярный сменный</t>
  </si>
  <si>
    <t>Ролик малярный сменный для валика для покраски обоев, размер: длина 18 см, высота ворса: не менее 1 см, материал шубки: меховая, диаметр: 8 мм, цвет: в ассортименте</t>
  </si>
  <si>
    <t>Краска интерьерная</t>
  </si>
  <si>
    <t>Краска интерьерная моющаяся для стен и потолков, подходит для нанесения на оштукатуренные, бетонные, гипсовые, кирпичные, деревянные и др. поверхности, вес: не менее 12 кг, цвет: белый, основа: акриловая, упаковка: банка</t>
  </si>
  <si>
    <t>20.12</t>
  </si>
  <si>
    <t>20.12.24.110</t>
  </si>
  <si>
    <t>Колер</t>
  </si>
  <si>
    <t>Колер для краски для краски, лака, эмали, шпатлевки, затирки и тд., объем: не менее 0,75 л, цвет:в ассортименте. Упаковка: бутылка</t>
  </si>
  <si>
    <t>22.29.29.190</t>
  </si>
  <si>
    <t>Лейка</t>
  </si>
  <si>
    <t>Лейка предназначена для полива растений, пластиковая. Объем не менее 10 л, с распылителем (насадка в комплекте)териал: пластик Количество режимов струи: не менее 1 Цвет: в ассортименте</t>
  </si>
  <si>
    <t>22.21</t>
  </si>
  <si>
    <t>22.21.30.120</t>
  </si>
  <si>
    <t>Пленка полиэтиленовая</t>
  </si>
  <si>
    <t>Пленка полиэтиленовая для теплиц и парников, цвет: прозрачный, плотность: не менее 150 мкм, размер (ШхД): не менее 5*5м</t>
  </si>
  <si>
    <t>Ведро пластиковое тип 1</t>
  </si>
  <si>
    <t>Ведро овальное Объем, л: не менее 10 Материал: пластик Размер (ВхДхШ), см: не менее 26,5*36,5*26 Цвет: в ассортименте Наличие ручки: да</t>
  </si>
  <si>
    <t>Ведро пластиковое тип 2</t>
  </si>
  <si>
    <t>Ведро с крышкой в комплекте Объем, л: не менее 10 Материал: пластик Цвет: в ассортименте Наличие ручки: да</t>
  </si>
  <si>
    <t>Ведро пластиковое тип 3</t>
  </si>
  <si>
    <t>Ведро оснащено конструкцией для отжима швабры с круглой веревочной насадкой. Комплектация - ведро с сеткой для отжимаип: Ведро Объем, л: не менее 10 Материал ведра, таза: Пластик Форма ведра: Прямоугольная Цвет: в ассортименте</t>
  </si>
  <si>
    <t>22.22.13.190</t>
  </si>
  <si>
    <t>Ящик для цветов</t>
  </si>
  <si>
    <t>Ящик для цветов прямоугольный Размер см: не менее 17*40 Объем, л: не менее 8 Высота:  не менее  17 см Цвет: в ассортименте Материал: пластик</t>
  </si>
  <si>
    <t>Набор корзин</t>
  </si>
  <si>
    <t>Размер: не менее 23,5х17,3х10,5 см.; с крышкой; с ручками В наборе: не менее 6 шт. Материал изделия: пластик</t>
  </si>
  <si>
    <t>30.99</t>
  </si>
  <si>
    <t>30.99.10.190</t>
  </si>
  <si>
    <t>Тачка садовая</t>
  </si>
  <si>
    <t>Тачка садовая  с двумя колесами Объем, л: не менее 65 Макс. нагузка, кг: не менее 100 Материал: оцинкованная сталь Цвет: в ассортименте Пневматические колёса оснащены подшипниками, что обеспечивает лёгкость перемещения</t>
  </si>
  <si>
    <t>22.21.29.120</t>
  </si>
  <si>
    <t>Шланг поливочный</t>
  </si>
  <si>
    <t>Садовый шланг растягивающийся для полива с распылителем высокого давления Размер резьбы: ¾ Длинна шланга не менее 30 м Насадка с лейкой-душ имеет не менее 2 режимов распыления и удобную эргономичную ручку Комплектация: Шланг наладка комплектующие, насадка с ручкой</t>
  </si>
  <si>
    <t>22.21.42.130</t>
  </si>
  <si>
    <t>Лента для разметки пола</t>
  </si>
  <si>
    <t>Лента для разметки пола  Цвет: желтый Длина ленты, м: не менее 33 Материал: ПВХ (поливинилхлорид) Ширина ленты, мм  не менее 50</t>
  </si>
  <si>
    <t>20.30.22.120</t>
  </si>
  <si>
    <t>Шпатлевка для внутренних и наружных работ</t>
  </si>
  <si>
    <t>Шпатлевка универсальная , вес: не менее 1,5 кг, емкость: пластиковая банка, основа состава: акриловая</t>
  </si>
  <si>
    <t>20.12.21.130</t>
  </si>
  <si>
    <t>Морилка по дереву</t>
  </si>
  <si>
    <t>Морилка для всех видов дерева, объем: не менее 0,5 л, упаковка: бутылка, цвет: венге</t>
  </si>
  <si>
    <t>23.91</t>
  </si>
  <si>
    <t>23.91.12.120</t>
  </si>
  <si>
    <t>Наждачная бумага тип 1</t>
  </si>
  <si>
    <t>Мелкая наждачка, водостойкая, комплектация: набор не менее 4 л, размер (ДхШ): не менее 115*140мм, зернистость не менее Р800</t>
  </si>
  <si>
    <t>Наждачная бумага тип 2</t>
  </si>
  <si>
    <t xml:space="preserve">Мелкая наждачка, водостойкая, комплектация: набор не менее 10 л, размер (ДхШ): не менее 280*230мм, зернистость не менее Р60
</t>
  </si>
  <si>
    <t>25.73</t>
  </si>
  <si>
    <t>25.73.10.000</t>
  </si>
  <si>
    <t xml:space="preserve">Секатор садовый </t>
  </si>
  <si>
    <t>Секатор садовый для веток, сучков, кроны деревьев, кустарников и живой изгороди, цветов и растений, диаметр среза: не менее 26, цвет: в ассортименте, лезвие: высокоуглеродистая сталь, механизм: храповый</t>
  </si>
  <si>
    <t>Лента сигнальная оградительная</t>
  </si>
  <si>
    <t>Ширина ленты: не менее 50 мм Длина ленты: не менее 500 м Цвет: Красно-белый Толщина слоя: не менее 30 мкм Материал: Полиэтилен</t>
  </si>
  <si>
    <t>Метла тип 1</t>
  </si>
  <si>
    <t>Изготовлен из 100% сорго с деревянным черенком. Размеры:  - ширина метелки – не менее 28-36 см; - длина рабочей части – не менее 39 см: - длина черенка – не менее 95 см; - длина изделия полностью – не менее 131 см. Количество линий прошивки – не менее 4 Ширина метелки – не менее 36-28 Сорт - первый Длина изделия – не менее131 Деревянный черенок - да Длина черенка – не менее 95 Материал рабочей поверхности - сорго Длина рабочей части – не менее 36</t>
  </si>
  <si>
    <t>Метла тип 2</t>
  </si>
  <si>
    <t>Метла пластмассовая, круглая Материал: Полипропилен Длина, см: не менее 145 Ширина рабочей части, см: не менее 15 Цвет: в ассортименте</t>
  </si>
  <si>
    <t>Веник</t>
  </si>
  <si>
    <t>Материал: Сорго Длина, см: не менее 85 Ширина рабочей части, см: не менее 30 Количество линий прошивки – не менее 3</t>
  </si>
  <si>
    <t>Грабли тип 1</t>
  </si>
  <si>
    <t>Г рабли Веерные проволочные с черенком раздвижные метал фиксатор Количество зубцов, шт. не менее 15 Особенности: Регулируемая ручка, Черенок в комплекте Ширина рабочей части, см не менее 68 Длина рукоятки, см не менее 161</t>
  </si>
  <si>
    <t>Грабли тип 2</t>
  </si>
  <si>
    <t>Садовые грабли используются для уборки мусора, скошенной травы и листвы с участков Характеристики: Тип: грабли прямые Наличие черенка: с черенком Материал рабочей части: металл Тип обработки рабочей части: антикоррозийное покрытие Конструкция: основание, черенок Ширина рабочей части, мм: не менее 400 Количество зубьев: не менее 12 Общая длина инструмента, мм: не менее 1300 Материал черенка: дерево</t>
  </si>
  <si>
    <t>Совок для улицы с черенком</t>
  </si>
  <si>
    <t xml:space="preserve">Совок металлический предназначен для уборки как в помещении, так и на улице. Устойчив к механическим воздействиям по сравнению с пластиковыми изделиями. Тип инструмента: совок. Длина рабочей части: не менее 16 см. Ширина рабочей части: не менее 18 см. Толщина материала рабочей части: не менее 0.3 мм. Материал рабочей части: сталь. Длина ручки/черенка: не менее 100 см. </t>
  </si>
  <si>
    <t>16.29</t>
  </si>
  <si>
    <t>16.29.11.120</t>
  </si>
  <si>
    <t>Черенки деревянные для грабель</t>
  </si>
  <si>
    <t>Черенок деревянный универсальный в/с, диаметр не менее 25 мм - подходит для использования в качестве основы для лопат, грабель, мотыг и другого садового либо бытового инвентаря. Длина, см не менее 120</t>
  </si>
  <si>
    <t>25.99</t>
  </si>
  <si>
    <t xml:space="preserve">25.99.29.122 </t>
  </si>
  <si>
    <t>Лопата тип 1</t>
  </si>
  <si>
    <t>Вид лопаты: универсальная, совковая Черенок в комплекте Материал черенка: Дерево Материал лопаты: Сталь, Металл Длина рукоятки, см не менее 120</t>
  </si>
  <si>
    <t>Лопата тип 2</t>
  </si>
  <si>
    <t xml:space="preserve">Лезвие штыковой лопаты заострено, поэтому она годится для тяжелой почвы. Пластиковая рукоятка в форме буквы V подходит для руки любого размера, для работы в перчатках и без. Толщина стали: не менее 1.5 мм. Размер: не менее 18х22х33 см. Длина черенка: не менее 118 см. Ручка: V-образная. </t>
  </si>
  <si>
    <t>Мотыжка тип 1</t>
  </si>
  <si>
    <t>Мотыжка друхстороняя (грабли, тяпка) делает канавки при посадке растений, также он бережно рыхлит почву, не повреждая при этом соседние растения. Пригодится для обработки небольших грядок, клумб, розарий. От коррозии приспособление предохраняет специальное покрытие из порошковой эмали. Изделие выполнено из прочной стали Материал черенка: деревоШирина рабочей части, см не менее 8.5 Длина рукоятки, см не менее 40</t>
  </si>
  <si>
    <t>Мотыжка тип 2</t>
  </si>
  <si>
    <t>Мотыжка друхстороняя (рыхлитель, тяпка) делает канавки при посадке растений, также он бережно рыхлит почву, не повреждая при этом соседние растения. Пригодится для обработки небольших грядок, клумб, розарий. От коррозии приспособление предохраняет специальное покрытие из порошковой эмали. Изделие выполнено из прочной стали Ширина рабочей части, см не менее 9 Длина рукоятки, см не менее 40 Материал черенка: дерево</t>
  </si>
  <si>
    <t>20.15</t>
  </si>
  <si>
    <t>20.15.80.190</t>
  </si>
  <si>
    <t>Грунт (земля) тип 1</t>
  </si>
  <si>
    <t>Земля универсальная, как основа для всех растений Форма выпуска средства: Многокомпонентная смесь Объем, л: не менее 10 Тип: Грунт</t>
  </si>
  <si>
    <t>Грунт (земля) тип 2</t>
  </si>
  <si>
    <t>Земля универсальная, как основа для всех растений Форма выпуска средства: Многокомпонентная смесь Объем, л: не менее 20 Тип: Грунт</t>
  </si>
  <si>
    <t>20.30.12.140</t>
  </si>
  <si>
    <t>Грунт-эмаль по ржавчине</t>
  </si>
  <si>
    <t>Грунт-эмаль по ржавчине 3 в 1 -для окраски решеток, оград, гаражей, обору-дования и других металлических изделий, - чистых и ржавых поверхностей. Вид краски: Гладкая Вес, кг не менее 1.8 Основа краски: Алкидная Цвет: серая</t>
  </si>
  <si>
    <t>13.93</t>
  </si>
  <si>
    <t>13.93.19.110</t>
  </si>
  <si>
    <t>Коврик придверный</t>
  </si>
  <si>
    <t>Материал: Искусственные материалы Основа ковра ПВХ Вид принта: Однотонный Размер, см: не менее 50*80 Высота ворса мм: не менее 5 Форма: прямоугольная Цвет: черный</t>
  </si>
  <si>
    <t>Моп веревочный</t>
  </si>
  <si>
    <t>Насадка Моп веревочный для мытья пола резьбовая Материал: Хлопок Назначение Универсальная Особенности инвентаря для уборки: Впитывающая Цвет в ассортименте</t>
  </si>
  <si>
    <t>Швабра тип 1</t>
  </si>
  <si>
    <t>Швабра МОП Веревочка хлопок предназначена для мытья полов. Материал ручки: металл, пластик. Длина ручки: не менее 120 см Комплектация: Швабра, ручка, насадка</t>
  </si>
  <si>
    <t>Швабра тип 2</t>
  </si>
  <si>
    <t>Швабра для пола с пластиковой моющей платформой и насадкой из 100% микрофибры высокой плотности и гигроскопичности Материал: Пластик, Микрофибра, Алюминий Длина ручки, см: не менее 120 Цвет: в ассортименте</t>
  </si>
  <si>
    <t>Швабра тип 3</t>
  </si>
  <si>
    <t>Швабра для мытья пола с черенком в комплекте Длина ручки, см: не менее 120 Материал: металл</t>
  </si>
  <si>
    <t>Швабра тип 4</t>
  </si>
  <si>
    <t>Швабра деревянная для мытья пола в термоусадочной пленке Материал: дерево, Армированная пленка Длина ручки, см не менее 120</t>
  </si>
  <si>
    <t>Перчатки хозяйственные</t>
  </si>
  <si>
    <t xml:space="preserve">Материал: Трикотаж Тип Перчатки ХБ Покрытие из ПВХ препятствует истиранию. Манжеты плотно облегают запястья. Материал перчаток не вызывает аллергии. Перчатки не ограничивают движения пальцев, обеспечивая комфорт во время работы. Размер: L </t>
  </si>
  <si>
    <t>Перчатки резиновые тип 1</t>
  </si>
  <si>
    <t>Перчатки резиновые (размер S) пара, материал - натуральный латекс. ГОСТ Р 57398-2017 Перчатки резиновые общего назначения. Технические требования</t>
  </si>
  <si>
    <t>Перчатки резиновые тип 2</t>
  </si>
  <si>
    <t>Перчатки резиновые (размер М) пара, материал - натуральный латекс. ГОСТ Р 57398-2017 Перчатки резиновые общего назначения. Технические требования</t>
  </si>
  <si>
    <t>Перчатки резиновые тип 3</t>
  </si>
  <si>
    <t>Перчатки резиновые (размер L) пара, материал - натуральный латекс.  ГОСТ Р 57398-2017 Перчатки резиновые общего назначения. Технические требования</t>
  </si>
  <si>
    <t>Насадка из микрофибры, размер не менее 44*14 см, крепление - с помощью карманов. Может быть использована для сухой уборки.асадка на швабру из микрофибры Тип крепления - кармашки по краям</t>
  </si>
  <si>
    <t>Щетка с совком</t>
  </si>
  <si>
    <t>Тип: Щетка с совком Материал: ABS пластик Размер щетки: не менее 30 см*82 см Размер совка: не менее 26 см*80 см Зубья на совке позволяют счистить с щетки мусор и волосы Изгиб щетины на не менее 45 градусов позволяет собрать даже самый мелкий мусор</t>
  </si>
  <si>
    <t>43.39</t>
  </si>
  <si>
    <t>43.39.19.190</t>
  </si>
  <si>
    <t xml:space="preserve">Ремонт помещения № 11 (2 этаж, холл) по адресу: ул. Комсомольская, д. 46а
</t>
  </si>
  <si>
    <t>36,0</t>
  </si>
  <si>
    <t>2310200003</t>
  </si>
  <si>
    <t>Ремонт частей ограждения (изготовление и установка ворот) по адресу: ул. Царевского, д. 7</t>
  </si>
  <si>
    <t>41</t>
  </si>
  <si>
    <t>42</t>
  </si>
  <si>
    <t>43</t>
  </si>
  <si>
    <t xml:space="preserve"> 43.32.1 </t>
  </si>
  <si>
    <t xml:space="preserve">       43.32.10.130        </t>
  </si>
  <si>
    <t xml:space="preserve">Установка противопожарных дверей в здании структурного подразделения "Дом-интернат для престарелых и инвалидов" (стационар) по адресу: г. Мончегорск, ул. Царевского, д. 7 </t>
  </si>
  <si>
    <t xml:space="preserve">Дверь металлическая противопожарная, пожарный класс не меньше 60, дверь должна иметь протокол об испытании на огнестойкость в соответствии с ГОСТ Р 57327-2016 «Двери металлические противопожарные. Общие технические требования и методы испытаний»; Правила и нормы установки должны соответствовать требованиям Федерального закона от 22.07.2008 № 123-ФЗ «Технический регламент о требованиях пожарной безопасности»; - ГОСТ 31173-2016 «Блоки дверные стальные», - ГОСТ 538-2014 «Изделия замочные и скобяные. Общие технические условия» </t>
  </si>
  <si>
    <t>44</t>
  </si>
  <si>
    <t>Приобретение диванов для структурного подразделения "Дом-интернат для престарелых и инвалидов"</t>
  </si>
  <si>
    <t xml:space="preserve">Диван предназначен для холла, большого помещения, зоны ожидания, отдыха. Размеры: не менее 2000*770 *750 мм. Материалы: качественная березовая фанера не менее 12 мм, брус их массива хвойных пород дерева, ДВП, стальная пружина-змейка, эластичный пенополиуретан 25/35, периотек. Ножки: алюминиевые не менее 40*40, высотой не менее 150 мм, снабжены пластиковыми подпятниками, надежно защищающими пол от повреждений. Крепление опор к секции: при помощи шурупов
Обивка: искусственная кожа. Визуализация цвета: обязательна по согласованию с Заказчиком!!! Гарантия: не менее 36 месяцев. Сертификаты – обязательны при поставке товара.
</t>
  </si>
  <si>
    <t xml:space="preserve">Оказание услуг по сбору и транспортированию твердых коммунальных отходов </t>
  </si>
  <si>
    <t>113</t>
  </si>
  <si>
    <t>куб. метр</t>
  </si>
  <si>
    <t>233,20</t>
  </si>
  <si>
    <t xml:space="preserve">закупка у единственного поставщика (подрядчика, исполнителя) </t>
  </si>
  <si>
    <t>45</t>
  </si>
  <si>
    <t>46</t>
  </si>
  <si>
    <t xml:space="preserve">31.09.12.139 </t>
  </si>
  <si>
    <t>43.29.11.140</t>
  </si>
  <si>
    <t xml:space="preserve">Проведение огнезащитной обработки деревянных конструкций чердачных помещений зданий и хозблока </t>
  </si>
  <si>
    <t>Услуги по проведению огнезащитной обработки деревянных конструкций чердачных помещений зданий и чердачных помещений хозблоков должны производяться антипиреном ВАНН-1 (эквивалентом). Услуги оказываются в соответствии с ГОСТ Р 59637-2021 Средства противопожарной защиты зданий и сооружений. Средства огнезащиты. Методы контроля качества огнезащитных работ при монтаже (нанесении), техническом обслуживании и ремонте</t>
  </si>
  <si>
    <t>Ремонт крылец, козырьков по адресу: г. Мончегорск, ул. Комсомольская, д. 46а</t>
  </si>
  <si>
    <t>Ремонт  крылец и козырьков здания по адресу: г. Мончегорск, ул. Комсомольская, д. 46а, отделение помощи семьи и детям. Выполнение Подрядчиком Работ ведется в соответствии с нормами охраны труда, производственной санитарии, пожаро-, взрывобезопасности с соблюдением соответствующих требований СНиП.  Выполняемые работы должны соответствовать: ГОСТ 12.1.004-91 Система стандартов безопасности труда. Пожарная безопасность. Общие требования; ГОСТ 12.3.009-76 «ССБТ. Работы погрузочно-разгрузочные. Общие требования безопасности»;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48.13330.2019. Свод правил. Организация строительства. СНиП 12-01-2004"; СП 118.13330.2022 «Свод правил. Общественные здания и сооружения СНиП 31-06-2009»</t>
  </si>
  <si>
    <t xml:space="preserve">Оказание услуг связи </t>
  </si>
  <si>
    <t>908</t>
  </si>
  <si>
    <t>номер</t>
  </si>
  <si>
    <t>47</t>
  </si>
  <si>
    <t>48</t>
  </si>
  <si>
    <t>49</t>
  </si>
  <si>
    <t>50</t>
  </si>
  <si>
    <t xml:space="preserve">Поставка хозяйственно-бытовых товаров и мыломоющих средств </t>
  </si>
  <si>
    <t>20.41.31.113</t>
  </si>
  <si>
    <t>Мыло туалетное, детское</t>
  </si>
  <si>
    <t>Объем не менее 100 гр, ГОСТ 28546-2002. Межгосударственный стандарт. Мыло туалетное твердое. Общие технические условия</t>
  </si>
  <si>
    <t>Мочалка для тела  с ручками, размер не менее 70*10,5 см, не более 17 гр. ГОСТ Р 50962-96 Посуда и изделия хозяйственного назначения из пластмасс. Общие технические условия</t>
  </si>
  <si>
    <r>
      <t>17.22.11.110</t>
    </r>
    <r>
      <rPr>
        <b/>
        <sz val="9"/>
        <rFont val="Times New Roman"/>
        <family val="1"/>
        <charset val="204"/>
      </rPr>
      <t xml:space="preserve"> </t>
    </r>
  </si>
  <si>
    <t>Туалетная бумага тип 1</t>
  </si>
  <si>
    <t>Туалетная бумага двухслойная, длина рулона не менее 25 м, плотность не менее 30 гр/м2, ГОСТ Р 52354-2005. Изделия из бумаги бытового и санитарно-гигиенического назначения. Общие технические условия</t>
  </si>
  <si>
    <t>17.22.11.110</t>
  </si>
  <si>
    <t>Туалетная бумага тип 2</t>
  </si>
  <si>
    <t>Туалетная бумага для диспенсеров, длина рулона не менее 200 м; диаметр рулона 19,5 см; диаметр втулки 6 см; упаковка - не менее 12 рулонов; ГОСТ Р 52354-2005. Изделия из бумаги бытового и санитарно-гигиенического назначения.</t>
  </si>
  <si>
    <t>Мешки для мусора ПВД 30 л./не менее 10 шт. в рулоне, не менее 15 мкм ГОСТ 32521-2013 Мешки из полимерных пленок. Общие технические условия</t>
  </si>
  <si>
    <t>Мешки для мусора ПВД 60 л./не менее 10 шт. в рулоне, не менее 15 мкм. ГОСТ 32521-2013 Мешки из полимерных пленок. Общие технические условия</t>
  </si>
  <si>
    <t>Мешки для мусора ПВД 120 л./не менее 10 шт. в рулоне, не менее 60 мкм. ГОСТ 32521-2013 Мешки из полимерных пленок. Общие технические условия</t>
  </si>
  <si>
    <t>Посуда пластмассовая (стаканы тип 1)</t>
  </si>
  <si>
    <r>
      <t xml:space="preserve">Стаканы одноразовые пластиковые белые, не менее 100 шт. в упаковке, объем не менее 200 мл, высота не менее 95 мм, верхний диаметр не менее 70 мм, нижний диаметр не менее 43 мм; максимальная температура использования +75 </t>
    </r>
    <r>
      <rPr>
        <sz val="9"/>
        <rFont val="Calibri"/>
        <family val="2"/>
        <charset val="204"/>
      </rPr>
      <t>°</t>
    </r>
    <r>
      <rPr>
        <sz val="7.2"/>
        <rFont val="Times New Roman"/>
        <family val="1"/>
        <charset val="204"/>
      </rPr>
      <t xml:space="preserve"> С, </t>
    </r>
    <r>
      <rPr>
        <sz val="9"/>
        <rFont val="Times New Roman"/>
        <family val="1"/>
        <charset val="204"/>
      </rPr>
      <t xml:space="preserve">ГОСТ Р 50962-96 Посуда и изделия хозяйственного назначения из пластмасс. Общие технические условия </t>
    </r>
  </si>
  <si>
    <t>Посуда пластмассовая (стаканы тип 2)</t>
  </si>
  <si>
    <t xml:space="preserve">Стаканы одноразовые пластиковые белые, не менее 50 шт. в упаковке, объем не менее 500 мл; верхний даиметр не менее 93 мм, нижний диаметр не менее 55 мм; высота не менее 142 мм; максимальная температура использования +75 ° С; ГОСТ Р 50962-96 Посуда и изделия хозяйственного назначения из пластмасс. Общие технические условия </t>
  </si>
  <si>
    <t xml:space="preserve">Ложки чайные одноразовые, не менее 100 шт. в упаковке, цвет белый,  ГОСТ Р 50962-96 Посуда и изделия хозяйственного назначения из пластмасс. Общие технические условия </t>
  </si>
  <si>
    <t>Посуда пластмассовая  (тарелки)</t>
  </si>
  <si>
    <t xml:space="preserve">Тарелки одноразовые пластиковые белые, не менее 50 шт. в упаковке;  Диаметр не менее 165 мм, высота не мсенее 2 см; ГОСТ Р 50962-96 Посуда и изделия хозяйственного назначения из пластмасс. Общие технические условия </t>
  </si>
  <si>
    <t xml:space="preserve">Полотенце бумажное 2 слойное, рулонное, втулка есть, длина рулона не менее 12,5 м, количество листов в рулоне не менее 50, размер листа не менее 21,6*25 см;  ГОСТ Р 52354-2005 Изделия из бумаги бытового и санитарно-гигиенического назначения. Общие технические условия </t>
  </si>
  <si>
    <t xml:space="preserve">Салфетки бумажные, не менее 100 шт. в упаковке, размер не менее 33*33 см; ГОСТ Р 52354-2005 Изделия из бумаги бытового и санитарно-гигиенического назначения. Общие технические условия </t>
  </si>
  <si>
    <t>13.92.1</t>
  </si>
  <si>
    <t>Салфетки из микрофибры, не менее 30*30 см, плотность не менее 200 гр/м2; ГОСТ 10546-80 Волокно вискозное. Технические условия</t>
  </si>
  <si>
    <t xml:space="preserve">Салфетки влажные, не менее 15 шт. в упаковке, размер не менее 7*13 см; ГОСТ Р 52354-2005 Изделия из бумаги бытового и санитарно-гигиенического назначения. Общие технические условия </t>
  </si>
  <si>
    <t>Зубная паста, вес с упаковкой не менее 100 гр; ГОСТ 7983-99 Пасты зубные. Общие технические условия.</t>
  </si>
  <si>
    <t>Зубная щетка многоразовая, жесткость средняя, ГОСТ 6388-91 Щетки зубные. Общие технические условия</t>
  </si>
  <si>
    <t>Станки для бритья одноразовые, не менее 3 штук в упаковке., количество лезви не мене 2, ГОСТ Р 51243-99 Бритвенные системы для влажного бритья. Общие технические условия</t>
  </si>
  <si>
    <t>Средство для бритья, объем не менее 70 мл; ГОСТ 31692-2012 Продукция косметическая для бритья. Общие технические условия</t>
  </si>
  <si>
    <t>32.99.9</t>
  </si>
  <si>
    <t>32.99.52.110</t>
  </si>
  <si>
    <t>Расческа массажная</t>
  </si>
  <si>
    <t>Расческа щетка масажная,  ГОСТ 28638-90. Межгосударственный стандарт. Изделия щетинно-щеточные бытового назначения. Общие технические условия</t>
  </si>
  <si>
    <t>13.96.7</t>
  </si>
  <si>
    <t>13.96.17.190</t>
  </si>
  <si>
    <t>Банты</t>
  </si>
  <si>
    <t>Бант на резинке, диаметр не менее 10 см, высота не менее 6 см, цвет белый, по два одинаковых в паре</t>
  </si>
  <si>
    <t>32.99.52.130</t>
  </si>
  <si>
    <t>Заколки</t>
  </si>
  <si>
    <t>Заколка клик-клак из металла, ширина не менее 5 см, по две одинаковых в паре</t>
  </si>
  <si>
    <t>32.99.9.</t>
  </si>
  <si>
    <t xml:space="preserve"> 32.99.52.110</t>
  </si>
  <si>
    <t>Резинки для волос</t>
  </si>
  <si>
    <t>Резинки для волос цветные, диаметр не менее 4 см; по две одинаковых в паре</t>
  </si>
  <si>
    <t xml:space="preserve">Кондиционер-ополаскиватель для белья. Подходит для автоматической и ручной стирки для любого типа белья.  Упакован в пластиковую бутылку, объем не менее 1 л. ГОСТ 32478-2013 Товары бытовой химии. Общие технические требования
</t>
  </si>
  <si>
    <t>Средство для мытья пусыды (тип 1)</t>
  </si>
  <si>
    <t>Средство для мытья посуды (тип 2)</t>
  </si>
  <si>
    <t xml:space="preserve"> Средство для мытья посуды. Концентрированное, гипоаллергенное.  5-15% АПАВ, 5% НПАВ. Упаковка - пластиковая бутылка, объем не менее 900 мл ГОСТ 32478-2013 Товары бытовой химии. Общие технические требования</t>
  </si>
  <si>
    <t>Отбеливатель жидкий. Средство предназначено для ручнойф стирки, ав томатичесаих стиральных машин и машин активаторного типа.  Объем не менее 1000мл. ГОСТ 32478-2013 Товары бытовой химии. Общие технические требования</t>
  </si>
  <si>
    <t>Универсальное дезинфицирующее чистящее средство в виде геля. Используется для чистки унитаза, раковины,ванны и сливных отверстий, мытья полов, рабочих поверхностей, кафеля. Вес не менее 1000 мл. ГОСТ 32478-2013 Товары бытовой химии. Общие технические требования</t>
  </si>
  <si>
    <t xml:space="preserve"> Средство для мытья полов,  универсальное, жидкое, концентрированное. Подходит для всех типов полов, не требует смывания, обладает приятным запахом. Объем не менее 1000 мл., вид выпуска - бутылка. ГОСТ 32478-2013 Товары бытовой химии. Общие технические требования</t>
  </si>
  <si>
    <t xml:space="preserve">Универсальное чистящее средство. Вид - спрей. Обеспечивает чистоту стекляннвх, зеркальных и пластиковых поверхностей, предотвращает заотевание стекол и образование конденсата. Объем не менее 500 мл. ГОСТ 32478-2013 Товары бытовой химии. Общие технические требования
</t>
  </si>
  <si>
    <t>Средство для чистки плит и металличесих поверхностей</t>
  </si>
  <si>
    <t xml:space="preserve">Универсальное чистящее средство. Вид - спрей. Удаляет жир, нагар и копоть с плит, духовок, грилей. Безопасен для аллергиков. Объем не менее 0,5 л. ГОСТ 32478-2013 Товары бытовой химии. Общие технические требования
</t>
  </si>
  <si>
    <t>20.41.32.114</t>
  </si>
  <si>
    <t>Средствл моющее для туалетов и ванных комнат (тип 1)</t>
  </si>
  <si>
    <t xml:space="preserve">Средство для чистки, обеззараживания и обновления акриловых ванн, дуевых кабин. Вид - спрей. Объем не менее 500 мл. ГОСТ 32478-2013 Товары бытовой химии. Общие технические требования
</t>
  </si>
  <si>
    <t>Средство моющее для туалетов и ванных комнат (тип 2)</t>
  </si>
  <si>
    <t>Чистящее средсто для загрязнений широкого спектра строения (окислы, ржавчина, соли жесткости, бактерии и микроорганизмы), без образивных добавок, не царапает поверхность. Вид - гель. Объем не менее 500 мл. ГОСТ 32478-2013 Товары бытовой химии. Общие технические требования</t>
  </si>
  <si>
    <t xml:space="preserve">20.41.32.114 </t>
  </si>
  <si>
    <t>Средство моющее для туалетов и ванных комнат (тип 3)</t>
  </si>
  <si>
    <t>Средство для очистки раковин, унитазов, кафеля и другого сантехнического оборудования, объем не менее 1 л., вид - гель, назначение универсальное. ГОСТ 32478-2013 Товары бытовой химии. Общие технические требования</t>
  </si>
  <si>
    <t>Средство для чистки ковров и мягкой мебели</t>
  </si>
  <si>
    <t xml:space="preserve">Средство для мытья и чистки ковровых изднлий и мягкой мебели из натуральных и искусственных метариалов, объем не менее  1000 мл. ГОСТ 32478-2013 Товары бытовой химии. Общие технические требования
</t>
  </si>
  <si>
    <t>20.13</t>
  </si>
  <si>
    <t>20.13.43.110</t>
  </si>
  <si>
    <t>Сода кальцинированная</t>
  </si>
  <si>
    <t xml:space="preserve">Чистящее, моющее, жироудалаяющее средство. Эффективно как усилитель стирки, для замачивания белья и смягчения воды при стирке. Объем упаковки не менее 400 гр. ГОСТ 5100-85. Межгосударственный стандарт. Сода кальцинированная техническая. Технические условия </t>
  </si>
  <si>
    <t>2310200050                                   2310100050</t>
  </si>
  <si>
    <t>622            244</t>
  </si>
  <si>
    <t>2310200001                          2310199999</t>
  </si>
  <si>
    <t xml:space="preserve">Приобретение мебели </t>
  </si>
  <si>
    <r>
      <rPr>
        <b/>
        <sz val="9"/>
        <rFont val="Times New Roman"/>
        <family val="1"/>
        <charset val="204"/>
      </rPr>
      <t xml:space="preserve">158 000,00 </t>
    </r>
    <r>
      <rPr>
        <sz val="9"/>
        <rFont val="Times New Roman"/>
        <family val="1"/>
        <charset val="204"/>
      </rPr>
      <t xml:space="preserve">               (157 092,96                        907,04)</t>
    </r>
  </si>
  <si>
    <t>31.09.11.110</t>
  </si>
  <si>
    <t>Кровать медицинская металлическая. Ложе кровати изготовлено из П-образного стального профиля и сварной сетки диаметром не менее 4 мм, размер ячеек не менее 50х50 мм, надёжно удерживает и обеспечивает свободную вентиляцию подматрацного пространства. Спинки – полукруглые из стальной трубы круглого сечения. Покрытие – экологически чистой эпоксидной полимерно-порошковой краской, устойчивой к регулярной обработке всеми видами медицинских дезинфицирующих и моющих растворов. Номинальная нагрузка – не более 130 кг. Масса – не более 23 кг. Гарантия: не менее 12 мес. Сертификаты – обязательны при поставке товара.</t>
  </si>
  <si>
    <t xml:space="preserve">Комод </t>
  </si>
  <si>
    <t>Комод предназначен для вещей. Материал фасада: МДФ Размер (ШхВхГ): не менее 60x82х43 см. Количество ящиков: не менее 4. Тип выдвижения ящика: частичное, полное. Максимальная нагрузка на крышку, кг не менее 30 кг. Максимальная нагрузка на ящик, кг не менее 5 кг. Цвет: Салатовый металлик/Дуб беленый. Согласование цветовой гаммы обязательно с заказчиком! Гарантия не менее 12 мес. Сертификаты – обязательны при поставке товара.</t>
  </si>
  <si>
    <t>31.09.12.131</t>
  </si>
  <si>
    <t xml:space="preserve">Стол </t>
  </si>
  <si>
    <t>Стол с корпусом и крышкой из ЛДСП. Максимально допустимая нагрузка на стол — не менее 15 кг. Габаритные размеры: не менее 900х740х600 мм. Материал и расцветки: ЛДСП «Белый». Опоры стола: ЛДСП. Вес не более 31 кг. Объем не менее 0.03 м³. Гарантия не менее 12 мес. Сертификаты – обязательны при поставке товара.</t>
  </si>
  <si>
    <t>31.01.11.150</t>
  </si>
  <si>
    <t>Стулья</t>
  </si>
  <si>
    <t>Каркас стульев выполнен в цвете хром. Сиденье стульев выполнено из экокожи. Габариты 1 стула: не менее 470х470х910 мм. Материал: металл хром, экокожа. Вес: не более 5 кг. Сиденье: мягкое. Спинка: жесткая. Подлокотники: без подлокотников. Допустимая нагрузка: не менее 100 кг. Гарантия: не менее 12 мес. Сертификаты – обязательны при поставке товара.</t>
  </si>
  <si>
    <t>839</t>
  </si>
  <si>
    <t>Матрас тип 1</t>
  </si>
  <si>
    <t>Материал матраса обладает ортопедическим свойствами, не проминается со временем, с эффектом "памяти формы". Размерность матраса не менее 1950x850x60. Подходит для медицинских кроватей. Максимальный вес пользователя: не менее 115 кг. Гарантия: не менее 12 мес. Сертификаты – обязательны при поставке товара.</t>
  </si>
  <si>
    <t>Матрас тип 2</t>
  </si>
  <si>
    <t>51</t>
  </si>
  <si>
    <t>Приобретение бензина</t>
  </si>
  <si>
    <t>112</t>
  </si>
  <si>
    <t>литр</t>
  </si>
  <si>
    <t>19.20</t>
  </si>
  <si>
    <t>19.20.21.110</t>
  </si>
  <si>
    <t>Бензин А-92</t>
  </si>
  <si>
    <t>Поставка бензина А-92 в соответствии с ГОСТ Р 51105-2020 Топлива для двигателей внутреннего сгорания. Бензин неэтилированный. Технические условия. Количество - не менее 1000 литров. Октановое число по исследовательскому методу не менее 92,0. Внешний вид: чистый, прозрачный. Выдача пластиковых карточек обязательна заказчику. Заправка на всех АЗС поставщика по Мурманской области.</t>
  </si>
  <si>
    <t>19.20.21.120</t>
  </si>
  <si>
    <t>Бензин А-95</t>
  </si>
  <si>
    <t>Поставка бензина А-95 в соответствии с ГОСТ Р 51866-2002 Топлива моторные. Бензин неэтилированный. Технические условия. Количество - не менее 1000 литров. Октановое число по исследовательскому методу не менее 95,0. Внешний вид: чистый, прозрачный. Выдача пластиковых карточек обязательна заказчику. Заправка на всех АЗС поставщика по Мурманской области.</t>
  </si>
  <si>
    <t>52</t>
  </si>
  <si>
    <t>Поставка мягкого инвентаря для получателей социальных услуг структурного подразделения "Дом-интернат для престарелых и инвалидов"</t>
  </si>
  <si>
    <t>Облегченное, современное. Ткань плащевка, подкладка двойной синтепон, с карманами (застежка на молнии). Капюшон с меховой отделкой, отстегивающийся Силуэт прямой, слегка прилегающий. ГОСТ 25295-2003 "Одежда верхняя пальтово-костюмного ассортимента. Общие технические условия"</t>
  </si>
  <si>
    <t>Облегченное, современное пальто для женщин. Ткань плащевка, подкладка синтепон, с карманами (застежка на молнии). Капюшон отстегивающийся. Силуэт прямой. ГОСТ 25295-2003 "Одежда верхняя пальтово-костюмного ассортимента. Общие технические условия"</t>
  </si>
  <si>
    <t>Облегченная, современная куртка для мужчин. Ткань плащевка, подкладка синтепон, с карманами (застежка на молнии). Капюшон отстегивающийся. Силуэт прямой. ГОСТ 25295-2003 Одежда верхняя пальтово-костюмного ассортимента. Общие технические условия"</t>
  </si>
  <si>
    <t>компл.</t>
  </si>
  <si>
    <t>Рубашка мужская.  Состав ткани х/б - не менее 60 %, остальное полиэстер. Накладной наружный карман с клапаном на пуговице. Длинный рукав с манжетой на пуговицах.  ГОСТ 30327-2013 «Сорочки верхние. Общие технические условия"</t>
  </si>
  <si>
    <t>Брюки тип 1</t>
  </si>
  <si>
    <t>14.13.24.110</t>
  </si>
  <si>
    <t>Брюки тип 2</t>
  </si>
  <si>
    <t>Брюки мужские полушерстяные. Состав: не менее 60% - шерсть, не менее 40% - полиэстер. Фасон: классический. Цвет: черный или серый. Сезон: зима-осень. ГОСТ 25295-2003 "Одежда верхняя пальтово-костюмного ассортимента. ОТУ"</t>
  </si>
  <si>
    <t xml:space="preserve">шт. </t>
  </si>
  <si>
    <t>Брюки тип 3</t>
  </si>
  <si>
    <t>Брюки мужские джинсовые. Состав: х/б, стрейч. Модель: прямые. Цвета однотонные, без потертостей, без страз. ГОСТ 25295-2003 "Одежда верхняя пальтово-костюмного ассортимента. ОТУ"</t>
  </si>
  <si>
    <t>Спортивный костюм тип 1</t>
  </si>
  <si>
    <t xml:space="preserve">Спортивный костюм женский. Состав: хлопок – не менее 65 %, остальное полиэстер, лайкра. Кофта на молнии, брюки не заужены. ГОСТ 31409-2009 Изделия трикотажные верхние для женщин и девочек. Общие технические условия
</t>
  </si>
  <si>
    <t>Спортивный костюм тип 2</t>
  </si>
  <si>
    <t xml:space="preserve">Спортивный костюм мужской. Состав: хлопок – не менее 65 %, остальное полиэстер, лайкра. Кофта на молнии, брюки не заужены. Цвет: синий, серый, черный, без рисунка.  ГОСТ 31409-2009 Изделия трикотажные верхние для женщин и девочек. Общие технические условия
</t>
  </si>
  <si>
    <t>Джемпер тип 1</t>
  </si>
  <si>
    <t>Кофта женская шерстяная с воротником, на сквозной застежке (пуговицы). Покрой прямой. Состав ткани: не менее 50% шерсть + ПАН в сочетании рельефных и гладких полотен. ГОСТ 28000-2004
Ткани одежные чистошерстяные, шерстяные и полушерстяные. Общие технические условия.</t>
  </si>
  <si>
    <t>Джемпер тип 2</t>
  </si>
  <si>
    <t xml:space="preserve">Джемпер мужской шерстяной. Покрой прямой. Состав ткани: не менее 50% шерсть + ПАН в сочетании рельефных и гладких полотен.Длина не более 70 см. Цвет: синий, черный, коричневый. ГОСТ 28000-2004 Ткани одежные чистошерстяные, шерстяные и полушерстяные. Общие технические условия. </t>
  </si>
  <si>
    <t>14.13.14.140</t>
  </si>
  <si>
    <t>Платье</t>
  </si>
  <si>
    <t xml:space="preserve">Платье полушерстяное, прямого силуэта, рукава три четверти, длина до колена и ниже.Состав ткани: х/б или шерсть не менее 60%, вискоза или полиэстер не менее 40%. Цвета яркие, однотонные в ассортименте, без рисунка или с геометрическим рисунком. ГОСТ 28000-2004 Ткани одежные чистошерстяные, шерстяные и полушерстяные. Общие технические условия. </t>
  </si>
  <si>
    <t>14.13.32.120</t>
  </si>
  <si>
    <t>Юбка с блузкой</t>
  </si>
  <si>
    <t>Юбка: посадка по талии, пояс на резинке, без молнии. Цвета яркие, в ассортименте. Длина юбки: не менее 70 см. Состав ткани: набивная ткань, х/б не менее 60%, вискоза не менее 40% или полиэстер.
Блуза - покрой свободный. Цвета яркие, в ассортименте. Длина не менее 60 см до середины бедра. Застежка на пуговицах. Рукав тричетверти. Состав ткани:набивная ткань, х/б не менее 60%, вискоза не менее 40% или полиэстер. ГОСТ 25294-2003 Одежда верхняя платьево-блузочного ассортимента. Общие технические условия.</t>
  </si>
  <si>
    <t xml:space="preserve">Халат женский. Состав ткани – 100 % х/б, велюр.
Длина не менее 110 см., до середины голени. Застежка молния на всю длину халата. Рукав  три четверти . ГОСТ 12.4.131-83 Халаты женские. Технические условия 
</t>
  </si>
  <si>
    <t>Состав ткани –хлопок не менее 75%, трикотажное полотно (ткань  тянется ).Цвета однотонные пастельные в ассортименте, высота изделия средняя. ГОСТ 31405-2009 Изделия трикотажные бельевые для женщин и девочек. Общие технические условия.</t>
  </si>
  <si>
    <t>Состав ткани – хлопок не менее 75%, трикотажное полотно (ткань  тянется ).Цвета однотонные пастельные в ассортименте, высота изделия средняя. ГОСТ 31408-2009 Изделия трикотажные бельевые для мужчин и мальчиков. Общие технические условия.</t>
  </si>
  <si>
    <t>14.14.25.110</t>
  </si>
  <si>
    <t>Бюстгальтер</t>
  </si>
  <si>
    <t>Состав ткани - не менее 80% хлопок, остальное полиамид, лайкра. Цвета однотонные черный, бежевый, белый, без рисунка, без косточек. ГОСТ 29097-2015 Изделия корсетные. Общие технические условия.</t>
  </si>
  <si>
    <t>Фасон: домашний костюм брюки (трико) и футболка. Ткань трикотажная - хлопок не менее 95%, эластан. Брюки не заужены к низу.Футболка прямая, короткий рукав. Цвета однотонные, пастельные или с рисунком в ассортименте. ГОСТ 25296-2003 Изделия швейные бельевые. Общие технические условия.</t>
  </si>
  <si>
    <t>Сорочка ночная женская</t>
  </si>
  <si>
    <t>Сорочка ночная женская. Тип ткани:трикотажное полотно, вискоза не менее 92%, эластан. Силуэт прямой или расклешенный. С коротким рукавом выше локтя. Цвета однотонные, пастельные, с рисунком/без рисунка в ассортименте. ГОСТ 31405-2009 Изделия трикотажные бельевые для женщин и девочек. Общие технические условия.</t>
  </si>
  <si>
    <t>Футболка женская. Трикотаж плотный, хлопок - не менее 90%. Цвет: однотонные, яркие, с рисунком, в полоску. ГОСТ 31405-2009 Изделия трикотажные бельевые для женщин и девочек. Общие технические условия.</t>
  </si>
  <si>
    <t>Футболка мужская. Трикотаж плотный, хлопок - не менее 75%. Цвет:однотонные, зеленый, синий, оранжевый, красный, в полоску, с рисунком, фасон "Поло".  ГОСТ 31408-2009 Изделия трикотажные бельевые для мужчин и мальчиков. Общие технические условия.</t>
  </si>
  <si>
    <t>Состав ткани –  ткань трикотажная, не менее 95% хлопок, эластан. Фасон домашний костюм: брюки (трико) и футболка . Цвета однотонные в ассортименте. ГОСТ 31408-2009 Изделия трикотажные бельевые для мужчин и мальчиков. Общие технические условия.</t>
  </si>
  <si>
    <t>Носки женские полушерстяные. Состав ткани: шерсть 50%, остальное лайкра, спандекс. Цвет: красный, синий, серый, розовый, голубой, можно с рисунком. ГОСТ 8541-2014 Изделия чулочно-носочные, вырабатываемые на круглочулочных автоматах. Общие технические условия</t>
  </si>
  <si>
    <t>Носки мужские полушерстяные. Состав ткани: шерсть 50%, остальное лайкра, спандекс. Цвет: черный, синий, серый, коричневый. ГОСТ 8541-2014 Изделия чулочно-носочные, вырабатываемые на круглочулочных автоматах. Общие технические условия</t>
  </si>
  <si>
    <t>Носки мужские. Состав ткани: хлопок 95%, эластан 5%. Цвет: черный, синий, серый, коричневый.  ГОСТ 8541-2014 Изделия чулочно-носочные, вырабатываемые на круглочулочных автоматах. Общие технические условия ГОСТ 8541-2014 Изделия чулочно-носочные, вырабатываемые на круглочулочных автоматах. Общие технические условия</t>
  </si>
  <si>
    <t>Носки женские. Состав ткани: хлопок 95%, эластан 5%. Цвет: розовый, голубой, зеленый, красный. ГОСТ 8541-2014 Изделия чулочно-носочные, вырабатываемые на круглочулочных автоматах. Общие технические условия ГОСТ 8541-2014 Изделия чулочно-носочные, вырабатываемые на круглочулочных автоматах. Общие технические условия</t>
  </si>
  <si>
    <t>Колготки полушерстяные. Состав ткани 50% шерсти, остальное – лайкра, спандекс (хорошо тянутся). Плотность не менее 100 ден. Цвет: коричневый, черный, без рисунка.  ГОСТ 8541-2014 Изделия чулочно-носочные, вырабатываемые на круглочулочных автоматах. Общие технические условия.</t>
  </si>
  <si>
    <t>14.19.42.161</t>
  </si>
  <si>
    <t>Головной убор зимний тип 1</t>
  </si>
  <si>
    <t>Головной убор зимний мужской (шапка). Шапка глубокая цельновязанная, двойной вязки или одинарная с утепленной флисовой подкладкой. Цвет: синий, черный, серый, без рисунка. Состав материала: не менее 50% шерсть, остальное акрил, спандекс. ГОСТ 32118-2013 Головные уборы. Общие технические условия.</t>
  </si>
  <si>
    <t>14.19.42.162</t>
  </si>
  <si>
    <t>Головной убор зимний тип 2</t>
  </si>
  <si>
    <t>Головной убор зимний женский (шапка). Шапка выполнена двойной машинной вязкой. С отворотом или без отворота. Цвет: не яркие постельные тона, без рисунка. Состав материала: не менее 50% шерсть, остальное акрил, спандекс. ГОСТ 32118-2013 Головные уборы. Общие технические условия.</t>
  </si>
  <si>
    <t>14.19.42.151</t>
  </si>
  <si>
    <t>Головной убор летний</t>
  </si>
  <si>
    <t>Панама или шляпа с небольщими полями. Поля не более 7 см. Состав: не менее 85% хлопок, не менее 15% полиэстер. Цвет: белый, голубой, розовый, светло-зеленый, бежевый с рисунком (рисунок - только цветы) или однотонные. ГОСТ 32118-2013  Головные уборы. Общие технические условия.</t>
  </si>
  <si>
    <t>14.19.19.111</t>
  </si>
  <si>
    <t>Платок головной (полушерсть)</t>
  </si>
  <si>
    <t>Платок головной, полушерсть. Состав: не менее 50% шерсть, остальное акрил. Цвет: однотонный, пастельные цвета, без рисунка. ГОСТ 9441-2014 Платки, шарфы и палантины чистошерстяные, шерстяные и полушерстяные. Общие технические условия.</t>
  </si>
  <si>
    <t>14.19.42.159</t>
  </si>
  <si>
    <t>Платок головной (хлопчатобумажный)</t>
  </si>
  <si>
    <t>Платок головной, хлопчатобумажный. Состав: 100% хлопок. ГОСТ 11372-84 Платки головные хлопчатобумажные, смешаные из вискозной пряжи. Общие технические условия.</t>
  </si>
  <si>
    <t>Шарф</t>
  </si>
  <si>
    <t>Состав: не менее 30% шерсть, остальное акрил. Цвет: однотонный бежевый, оливковый, серый, зеленый, синий. Ширина - 30 см. ГОСТ 5274-2014 Шарфы и платки трикотажные. Общие технические условия.</t>
  </si>
  <si>
    <t>Состав полушерсть: шерсть не менее 30%, остальное - акрил. Цвет: белый, синий, черный, бордовый. Одинарные. ГОСТ 5007-2014 Изделия трикотажные перчаточные. Общие технические условия.</t>
  </si>
  <si>
    <t>Обувь зимняя женская. Обувь комбинированного типа - полусапожки на молнии, без каблука, низкая устойчивая подошва. Цвет - черный, коричневый, бежевый. Обязательно утепляющая подкладка. ГОСТ 26167-2005. Обувь повседневная. Общие технические условия.</t>
  </si>
  <si>
    <t>Обувь зимняя мужская. Обувь комбинированного типа -полусапожки, на молнии. Цвет - черный, коричневый. Обязательно утепляющая подкладка.ГОСТ 26167-2005. Обувь повседневная. Общие технические условия.</t>
  </si>
  <si>
    <t xml:space="preserve">Обувь летняя женская. Туфли с задниками на сплошной подошве. Цвет - бежевый, коричневый, черный. Материал искусственная кожа. ГОСТ 26167-2005. Обувь повседневная. Общие технические условия. </t>
  </si>
  <si>
    <t xml:space="preserve">Обувь летняя мужская. Туфли на сплошной подошве классического типа. Цвет - бежевый, коричневый, черный. ГОСТ 26167-2005. Обувь повседневная. Общие технические условия. </t>
  </si>
  <si>
    <t>Кроссовки мужские. Материал верха - искусственная кожа, текстиль, на шнурках.  Цвет: черный, синий, серый. ГОСТ 32087-2013 Обувь для игровых видов спорта. Общие технические требования.</t>
  </si>
  <si>
    <t>Кроссовки женские. Материал верха - искусственная кожа, текстиль, на шнурках. Цвет: голубой, синий, серый, без рисунка. ГОСТ 32087-2013 Обувь для игровых видов спорта. Общие технические требования.</t>
  </si>
  <si>
    <t xml:space="preserve">Тапки - домашние тапочки, шлепанцы. Материал верха, внутренний материал, материал стельки – текстиль, низкая устойчивая подошва, с закрытым носом, цвет в ассортименте, легкие.  ГОСТ 1135-2005 Обувь домашняя и дорожная. Общие технические условия.      </t>
  </si>
  <si>
    <t>Поставка мягкого инвентаря для получателей социальных услуг отделения помощи семьи и детям</t>
  </si>
  <si>
    <t>Куртка зимняя  на девочку</t>
  </si>
  <si>
    <t>Куртка зимняя. Облегченная, современная. Ткань плащевка, подкладка двойной синтепон, с карманами (застежка на молнии). Капюшон с меховой отделкой, отстегивающийся. Силуэт прямой, слегка прилегающий. ГОСТ 25295-2003 Одежда верхняя пальтово-костюмного ассортимента. Общие технические условия</t>
  </si>
  <si>
    <t>Куртка зимняя  на мальчика</t>
  </si>
  <si>
    <t>Куртка зимняя. Облегченная, современная. Ткань плащевка, подкладка двойной синтепон, с карманами (застежка на молнии). Капюшон с меховой отделкой, отстегивающийся. Цвет: синий, серый, черный, однотонный, без рисунка. ГОСТ 25295-2003 "Одежда верхняя пальтово-костюмного ассортимента. Общие технические условия"</t>
  </si>
  <si>
    <t>Школьный комплект для мальчика</t>
  </si>
  <si>
    <t>Пиджак в комплекте с брюками. Пиджак. Цвет: черный, коричневый, синий. Рукав длинный. На пуговицах, с карманами. Состав: не менее 45% хлопок, остальное вискоза, нейлон, эластан. Брюки школьные, прямого покроя с карманами. Цвет: черный коричневый, синий ( в цвет пиджака). Состав: не менее 95% хлопок, остальное лайкра.</t>
  </si>
  <si>
    <t>14.19.22.110 </t>
  </si>
  <si>
    <t>Костюм спортивный для мальчика</t>
  </si>
  <si>
    <t>Спортивный костюм для мальчика. Кофта на молнии с капюшоном, рукава длинные. Брюки на резинке, внизу не заужены. Цвет: серый, синий, черный, без рисунка. ГОСТ 31410-2009
Изделия трикотажные верхние для мужчин и мальчиков. Общие технические условия</t>
  </si>
  <si>
    <t>14.13.32.110</t>
  </si>
  <si>
    <t>Школьный комплект для девочки (юбка с блузкой)</t>
  </si>
  <si>
    <t xml:space="preserve">Юбка в комплекте с блузкой. Юбка. Цвет: черный, синий, однотонная, без рисунка. Модель: в складку, прямая, карандаш. Длина юбки: до колена. Состав: не менее 55% полиэстер, не менее 45% трикотаж. Блузка. Цвет: белый, без рисунка. Застежка на пуговицах. Состав: набивная ткань, х/б не менее 60%, остальное вискоза ил полиэстер. Покрой свободный. Рукав длинный или три четверти. </t>
  </si>
  <si>
    <t>Школьный комплект для девочки (юбка с жакетом)</t>
  </si>
  <si>
    <t>Юбка в комплекте с жакетом. Юбка:  Цвет черный, синий, однотонная, без рисунка. Длина юбки: до колена.  Модель: в складку, прямая, карандаш. Состав ткани: полиэстер не менее 55%, трикотаж не менее 45%. Жакет. Цвет: черный, синий. На пуговицах, с карманами. Рукав: длинный или три четверти. Состав: не менее 45 % хлопок, остальное вискоза, нейлон, эластан.</t>
  </si>
  <si>
    <t>14.13.12.110</t>
  </si>
  <si>
    <t>Флисовый костюм на мальчика</t>
  </si>
  <si>
    <t>Флисовый утепленный костюм на мальчика. Кофта и брюки. Свободный крой, мягкое трикотажное полотно. Кофта на молнии, рукава длинные. Брюки на резинке, внизу не заужены.</t>
  </si>
  <si>
    <t>14.39.10.190</t>
  </si>
  <si>
    <t>Толстовка для мальчика</t>
  </si>
  <si>
    <t>Толстовка, худи для мальчика. Цвет: в ассортименте, без рисунка. Покрой свободный. Рукав длинный. ГОСТ 31410-2009
Изделия трикотажные верхние для мужчин и мальчиков. Общие технические условия.</t>
  </si>
  <si>
    <t>Состав ткани – не менее 75% х/б., трикотажное полотно (ткань должна тянуться). Футболка и штаны. Рукав короткий, без карманов. ГОСТ 31405-2009 Изделия трикотажные бельевые для женщин и девочек. Общие технические условия.</t>
  </si>
  <si>
    <t>Платье зимнее праздничное</t>
  </si>
  <si>
    <t>Платье женское праздничное зимнее, прямого силуэта или приталенное. Длина изделия: до колена. Рукав: длинный или три четверти. Цвет: яркое, однотонное в ассортименте (кроме черного), без рисунка. Состав: не менее 60% шерсти, остальное вискоза или полиэстер.</t>
  </si>
  <si>
    <t>14.13.34.110</t>
  </si>
  <si>
    <t>Платье летнее праздничное</t>
  </si>
  <si>
    <t>Платье женское праздничное летнее, прямого силуэта или приталенное. Длина изделия: до колена. Рукав: короткий или три четверти. Цвет: яркое, однотонное в ассортименте (кроме черного), без рисунка. Состав: не менее 60% х/б, остальное вискоза или полиэстер. ГОСТ 25294-2003
Одежда верхняя платьево-блузочного ассортимента. Общие технические условия.</t>
  </si>
  <si>
    <t>Головной убор летний для мальчика</t>
  </si>
  <si>
    <t>Бейсболка мужская для повседневного ношения. Материал: 100% хлопок. Цвет: синий, серый. ГОСТ 32118-2013 Головные уборы. Общие технические условия.</t>
  </si>
  <si>
    <t>14.19.42.169</t>
  </si>
  <si>
    <t>Шапка спортивная для мальчика</t>
  </si>
  <si>
    <t>Шапка спортивная, утепленная для мальчика. Цвет: не яркие постельные тона. Состав: не менее 50% шерсть, не менее 28% полиэстер, не менее 22% полиамид. ГОСТ 32118-2013 Головные уборы. Общие технические условия.</t>
  </si>
  <si>
    <t>14.19.19.111 </t>
  </si>
  <si>
    <t>Цвет: однотонный, бежевый, оливковый, серый, зеленый, синий. Состав: не менее 30% шерсть, не менее 70% акрил. Ширина 30 см, длина 170 см. ГОСТ 5274-2014 Шарфы и платки трикотажные. Общие технические условия.</t>
  </si>
  <si>
    <t>14.19.11.132</t>
  </si>
  <si>
    <t>Рейтузы для девочки</t>
  </si>
  <si>
    <t>Рейтузы, лосины, леггинсы шерстяные или полушерстяные. Состав: не менее 30% шерсть, не менее 10% эластан, не менее 60% хлопок. Цвет: черный, однотонный, без рисунка. ГОСТ 31409-2009
Изделия трикотажные верхние для женщин и девочек. Общие технические условия.</t>
  </si>
  <si>
    <t>14.14.14.130</t>
  </si>
  <si>
    <t>Пижама для девочки</t>
  </si>
  <si>
    <t>Комплект: футболка и шорты. Футболка - свободная, рукав короткий не ниже локтя. Шорты - с поясом на мягкой резинке. Цвет: бежевый, розовый, любой однотонный пастельный в ассортименте. ГОСТ 31405-2009 Изделия трикотажные бельевые для женщин и девочек. Общие технические условия.</t>
  </si>
  <si>
    <t>14.31.10.124 </t>
  </si>
  <si>
    <t>Носки для девочки</t>
  </si>
  <si>
    <t>Состав: не менее 95% хлопок, не менее 5% эластан. Цвет: однотонные, пастельные, без рисунка. ГОСТ 8541-2014 Изделия чулочно-носочные, вырабатываемые на круглочулочных автоматах. Общие технические условия.</t>
  </si>
  <si>
    <t>Носки для мальчика</t>
  </si>
  <si>
    <t>Состав: не менее 95% хлопок, не менее 5% эластан. Цвет: черный, серый, синий, однотонный, без рисунка. ГОСТ 8541-2014 Изделия чулочно-носочные, вырабатываемые на круглочулочных автоматах. Общие технические условия.</t>
  </si>
  <si>
    <t>14.19.23.110</t>
  </si>
  <si>
    <t>Платок носовой</t>
  </si>
  <si>
    <t>Состав: 100% хлопок. Размер: 45*45. Цвет: белый, бежевый, серый, с рисунком. ГОСТ 11381-83
Платки носовые хлопчатобумажные. Общие технические условия.</t>
  </si>
  <si>
    <t>14.13.21.140</t>
  </si>
  <si>
    <t>Ветровка для мальчика</t>
  </si>
  <si>
    <t>Ветровка для мальчика, облегченная, современная. Ткань: плащевка. Детали: центральная застежка на молнии, с карманами, капюшон отстегивающийся. Цвет: синий, серый, черный.</t>
  </si>
  <si>
    <t>14.13.31.140</t>
  </si>
  <si>
    <t>Ветровка для девочки</t>
  </si>
  <si>
    <t>Ветровка для девочки, облегченная, современная. Ткань: плащевка. Детали: центральная застежка на молнии, с карманами, капюшон отстегивающийся. Цвет: синий, серый, бордовый.</t>
  </si>
  <si>
    <t>14.31.10.181</t>
  </si>
  <si>
    <t>Колготки капроновые</t>
  </si>
  <si>
    <t>Классические капроновые колготки. Однородные по всей длине, плоские швы, укрепленный мысок. Цвет: черный. Состав: не менее 90% полиамид, не менее 10% эластан. Плотность: 40 ден. ГОСТ 8541-2014 Изделия чулочно-носочные, вырабатываемые на круглочулочных автоматах. Общие технические условия.</t>
  </si>
  <si>
    <t>14.19.12.130</t>
  </si>
  <si>
    <t>Купальник</t>
  </si>
  <si>
    <t>Раздельный купальник для девочки. Верх купальника в виде топа с широкими бретелями. Трусы: средняя посадка, классическая форма. Цвет: однотонные, яркие, с рисунком/ без рисунка. ГОСТ 31406-2009 Изделия трикотажные купальные. Общие технические условия.</t>
  </si>
  <si>
    <t>14.19.22.130</t>
  </si>
  <si>
    <t>Плавки</t>
  </si>
  <si>
    <t>Плавки мужские. Классическая модель плавок, эластичный пояс-резинка с завязками. Цвет: черный, серый, синий. ГОСТ 31406-2009 Изделия трикотажные купальные. Общие технические условия.</t>
  </si>
  <si>
    <t>Джинсы для девочки</t>
  </si>
  <si>
    <t xml:space="preserve">Джинсы для девочки. Силуэт прямой, с молнией, поясом со шлевками для ремня, джинсовая ткань, стрейч. Состав: хлопок 87%, полиэстер 12%, эластан 1%. Цвета: однотонные, голубой, серый, синий. </t>
  </si>
  <si>
    <t>14.13.24.110 </t>
  </si>
  <si>
    <t>Джинсы для мальчика</t>
  </si>
  <si>
    <t xml:space="preserve">Джинсы для мальчика. Силуэт прямой, с молнией, поясом со шлевками для ремня, джинсовая ткань, стрейч. Состав: хлопок 87%, полиэстер 12%, эластан 1%. Цвета: однотонные, голубой, серый, синий. </t>
  </si>
  <si>
    <t>14.14.24.130 </t>
  </si>
  <si>
    <t>Трусы для девочки</t>
  </si>
  <si>
    <t>Трусы для девочки. Состав: не менее 75% хлопок, не менее 25% эластан (ткань должна тянутся). Цвет: однотонные, пастельные, без рисунков, высота изделия средняя. ГОСТ 31405-2009
Изделия трикотажные бельевые для женщин и девочек. Общие технические условия.</t>
  </si>
  <si>
    <t>Трусы для мальчика</t>
  </si>
  <si>
    <t>Трусы для мальчика. Состав: не менее 75% хлопок, не менее 25% эластан (ткань должна тянутся). Цвет: однотонные, пастельные, без рисунков, высота изделия средняя. ГОСТ 31408-2009
Изделия трикотажные бельевые для мужчин и мальчиков. Общие технические условия</t>
  </si>
  <si>
    <t> 14.14.30.110 </t>
  </si>
  <si>
    <t>Футболка</t>
  </si>
  <si>
    <t>Футболка детская, универсальная. Прямой свободный крой, круглый вырез горловины. Состав: не менее 75% хлопка, 10% полиэстер, 15% акрил (ткань должна тянуться). Цвет: однотонные, пастельные в ассортименте.</t>
  </si>
  <si>
    <t>Сапоги зимние на девочку</t>
  </si>
  <si>
    <t>Сапоги зимние на мальчика</t>
  </si>
  <si>
    <t>Сапоги зимние на мальчика. Обувь комбинированного типа - полусапожки на молнии, без каблука, низкая устойчивая подошва. Цвет - черный, коричневый, бежевый. Обязательно утепляющая подкладка. ГОСТ 26167-2005. Обувь повседневная. Общие технические условия</t>
  </si>
  <si>
    <t>Сапоги демисезонные на девочку</t>
  </si>
  <si>
    <t>Сапоги демисезонные на мальчика</t>
  </si>
  <si>
    <t xml:space="preserve">Обувь демисезонная на мальчика. Обувь комбинированного типа – сапоги, полусапожки, на молнии, низкая устойчивая подошва. Цвет: черный, коричневый, серый. ГОСТ 26167-2005. Обувь повседневная. Общие технические условия </t>
  </si>
  <si>
    <t>15.20.13.130 </t>
  </si>
  <si>
    <t>Обувь летняя на девочку</t>
  </si>
  <si>
    <t>Туфли или босоножки для девочки, на сплошной подошве 3 см. Цвет: бежевый, красный, розовый.</t>
  </si>
  <si>
    <t>Обувь летняя на мальчика</t>
  </si>
  <si>
    <t>Туфли для мальчика, летние,  на сплошной подошве, легкие, классического типа. Цвет: коричневый, черный.</t>
  </si>
  <si>
    <t>Кроссовки</t>
  </si>
  <si>
    <t>Кроссовки  или кеды, легкие, удобные. Материал верха - текстиль. Материал подошвы: резина. Цвет: серый, черный. ГОСТ 32087-2013 Обувь для игровых видов спорта. Общие технические требования.</t>
  </si>
  <si>
    <t>15.12</t>
  </si>
  <si>
    <t>15.12.12.192 </t>
  </si>
  <si>
    <t>Сумка дорожная</t>
  </si>
  <si>
    <t>Сумка дорожная, спортивная, современный стиль, легкая. Основное отделение на молнии, парные ручки с накладкой, съемный наплечный ремень. Размеры: 60*23*30 см. Материал: 100% полиэстер. ГОСТ 28631-2005 Сумки, чемоданы, портфели, ранцы, папки, изделия мелкой кожгалантереи. Общие технические условия.</t>
  </si>
  <si>
    <t xml:space="preserve">Поставка текстильных изделий для получателей социальных услуг </t>
  </si>
  <si>
    <t>Простынь на резинке на матрас высотой до 25см. Изделия должны быть без надставок и шва посредине изделия. Ткань – не менее 100 % бязь (набивная), плотность материала не менее 140 г/м². Размер  не менее 90*200 см, не более 95*205 см ГОСТ 31307-2005 "Белье постельное. Общие технические условия".</t>
  </si>
  <si>
    <t>Простынь на резинке на матрас высотой до 25см. Изделия должны быть без надставок и шва посредине изделия. Ткань – не менее 100 % бязь (набивная), плотность материала не менее 140 г/м². Размер 140*200 см.  ГОСТ 31307-2005 "Белье постельное. Общие технические условия".</t>
  </si>
  <si>
    <t>13.20</t>
  </si>
  <si>
    <t>13.20.42.000</t>
  </si>
  <si>
    <t>Полотенце махровое тип 1</t>
  </si>
  <si>
    <t>Полотенце махровое для ног. Махровая ткань, двусторонняя. Размер: 45*90 см, края обработаны швом в подгибку. Состав: хлопок 100%, плотность - не менее 400 г/м2. Цвет: различные цвета, однотонные в ассортименте. ГОСТ 11027-2014 Ткани и штучные изделия хлопчатобумажные махровые и вафельные. Общие технические условия.</t>
  </si>
  <si>
    <t>Полотенце махровое тип 2</t>
  </si>
  <si>
    <t>Полотенце махровое банное. Размер: 70*140 см, края обработаны швом в подгибку. Состав: хлопок 100%, плотность - не менее 420 г/м2. Цвет: светлых оттенков (кроме белого). ГОСТ 11027-2014 Ткани и штучные изделия хлопчатобумажные махровые и вафельные. Общие технические условия.</t>
  </si>
  <si>
    <t>Полотенце махровое тип 3</t>
  </si>
  <si>
    <t>Полотенце махровое лицевое. Размер: 38*50 см, края обработаны швом в подгибку. Состав: хлопок 100%, плотность - не менее 400 г/м2. Цвет: различные цвета, однотонные или с рисунком. ГОСТ 11027-2014 Ткани и штучные изделия хлопчатобумажные махровые и вафельные. Общие технические условия.</t>
  </si>
  <si>
    <t>13.99.19.122</t>
  </si>
  <si>
    <t>Пеленка фланелевая</t>
  </si>
  <si>
    <t>Ткань - фланель набивная, цветная, размер не менее 90*130 см, края обработаны швом в подгибку, готовое изделие должно быть бесшовными (без надставок и шва посредине изделия). Состав: хлопок 100%, плотность - не менее 185 г/м2.</t>
  </si>
  <si>
    <t xml:space="preserve">Подушка </t>
  </si>
  <si>
    <t>Материал: ткань-тик, наполнитель холлофайбер, бамбук или другой наполнитель (50%-50%) вес наполнителя не менее 0,9 кг. Размер 70 * 70 см. ГОСТ 55857-2013 Одеяла и покрывала стеганые. Подушки. Общие технические условия.</t>
  </si>
  <si>
    <t>Коврик</t>
  </si>
  <si>
    <t>Коврик прикроватный. Размер: 56*76. Состав: основа - войлок, полиамид, полипропилен. Цвет: серо-голубой. ГОСТ 28415-89 Покрытия и изделия ковровые тканые машинного способа производства. Общие технические условия.</t>
  </si>
  <si>
    <t>31.03</t>
  </si>
  <si>
    <t> 31.03.12.120</t>
  </si>
  <si>
    <t>Матрас ватный стеганый. Материал наполнителя: вата РВ. Размер:200*90 см. Цвет в ассортименте.</t>
  </si>
  <si>
    <t>Одеяло теплое, размер не менее 140*205 см, не более 145*210 см, 1,5 спальное. Состав холлофайбер. Плотность не менее 410 гр./м2. Расцветка: клетка, полоска, рисунок. Подходит для стирки в стиральной машине. ГОСТ 55857-2013 "Одеяла и покрывала стеганые. Подушки. Общие технические условия".</t>
  </si>
  <si>
    <t>Одеяло байковое, 140*205 см, 1,5 спальное. Подходит для стирки в стиральной машине. Расцветка: клетка, полоска, рисунок. ГОСТ 27832-88 Одеяла хлопчатобумажные и смешанные. Общие технические условия.</t>
  </si>
  <si>
    <t>13.92.13.112</t>
  </si>
  <si>
    <t>Салфетки</t>
  </si>
  <si>
    <t>Салфетки индивидуальные - нагрудники для взрослых на липучке. Размер: 45*45. Состав ткани:100% хлопок. Ткань - бязь, переплетение полотняное. Цвет: разноцветные (кроме белого). Плотность: не менее 140 г/м2.</t>
  </si>
  <si>
    <t>31.03.12.120</t>
  </si>
  <si>
    <t>Двусторонний матраса с одинаковой жесткостью. Минимальная жесткость: средний. Конструкция матраса: беспружинный. Макс. вес на спальное место, кг не менее 90. Форма поставки матраса: в развернутом виде. Вид матраса: классический. Ширина не менее 80 см, длина не менее 190 см, высота не менее 10 см. Вес товара, г не менее 1200. Материал: материал чехла - пленка ПВХ; материал наполнителя - струтопласт Гарантия: не менее 12 мес. Сертификаты – обязательны при поставке товара.</t>
  </si>
  <si>
    <t>53</t>
  </si>
  <si>
    <t>Приобретение автомобильного бензина</t>
  </si>
  <si>
    <t>43.22</t>
  </si>
  <si>
    <t>43.22.12.160</t>
  </si>
  <si>
    <t>Оказание услуг по поверке узлов учета тепловой энергии для нужд ГОАУСОН "Мончегорский КЦСОН"</t>
  </si>
  <si>
    <t>Оказание услуг по поверке узлов учета тепловой энергии осуществляется по адресам заказчика: ул. Бредова, д. 25, ул. Строительная, д. 5. Услуги оказываются в соответствии с ГОСТ Р 8.973-2019 Государственная система обеспечения единства измерений. Национальные стандарты на методики поверки. Общие требования к содержанию и оформлению.</t>
  </si>
  <si>
    <t>54</t>
  </si>
  <si>
    <t>55</t>
  </si>
  <si>
    <t>№ 352-о от 10.06.2024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</si>
</sst>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31" x14ac:knownFonts="1">
    <font>
      <sz val="11"/>
      <name val="Calibri"/>
    </font>
    <font>
      <sz val="10"/>
      <name val="Arial Cyr"/>
    </font>
    <font>
      <sz val="10"/>
      <name val="Times New Roman"/>
    </font>
    <font>
      <sz val="9"/>
      <name val="Times New Roman"/>
    </font>
    <font>
      <sz val="13"/>
      <name val="Times New Roman"/>
    </font>
    <font>
      <b/>
      <sz val="12"/>
      <name val="Times New Roman"/>
    </font>
    <font>
      <sz val="12"/>
      <name val="Times New Roman"/>
    </font>
    <font>
      <b/>
      <sz val="10"/>
      <name val="Times New Roman"/>
    </font>
    <font>
      <b/>
      <sz val="9"/>
      <name val="Times New Roman"/>
    </font>
    <font>
      <sz val="11"/>
      <name val="Times New Roman"/>
    </font>
    <font>
      <b/>
      <sz val="9"/>
      <name val="Times New Roman"/>
      <family val="1"/>
      <charset val="204"/>
    </font>
    <font>
      <sz val="9"/>
      <name val="Times New Roman"/>
      <family val="1"/>
      <charset val="204"/>
    </font>
    <font>
      <sz val="10"/>
      <name val="Times New Roman"/>
      <family val="1"/>
      <charset val="204"/>
    </font>
    <font>
      <sz val="11"/>
      <color indexed="8"/>
      <name val="Calibri"/>
      <family val="2"/>
      <charset val="204"/>
    </font>
    <font>
      <b/>
      <sz val="10"/>
      <name val="Times New Roman"/>
      <family val="1"/>
      <charset val="204"/>
    </font>
    <font>
      <sz val="8"/>
      <name val="Times New Roman"/>
      <family val="1"/>
      <charset val="204"/>
    </font>
    <font>
      <sz val="9"/>
      <color rgb="FFFF0000"/>
      <name val="Times New Roman"/>
    </font>
    <font>
      <b/>
      <sz val="11"/>
      <color theme="1"/>
      <name val="Calibri"/>
      <family val="2"/>
      <charset val="204"/>
      <scheme val="minor"/>
    </font>
    <font>
      <b/>
      <sz val="10"/>
      <color theme="1"/>
      <name val="Times New Roman"/>
      <family val="1"/>
      <charset val="204"/>
    </font>
    <font>
      <sz val="10"/>
      <color theme="1"/>
      <name val="Times New Roman"/>
      <family val="1"/>
      <charset val="204"/>
    </font>
    <font>
      <b/>
      <sz val="10"/>
      <color indexed="8"/>
      <name val="Times New Roman"/>
      <family val="1"/>
      <charset val="204"/>
    </font>
    <font>
      <b/>
      <sz val="11"/>
      <color theme="1"/>
      <name val="Times New Roman"/>
      <family val="1"/>
      <charset val="204"/>
    </font>
    <font>
      <sz val="9"/>
      <color rgb="FF000000"/>
      <name val="Times New Roman"/>
      <family val="1"/>
      <charset val="204"/>
    </font>
    <font>
      <b/>
      <sz val="9"/>
      <color theme="1"/>
      <name val="Times New Roman"/>
      <family val="1"/>
      <charset val="204"/>
    </font>
    <font>
      <sz val="11"/>
      <name val="Times New Roman"/>
      <family val="1"/>
      <charset val="204"/>
    </font>
    <font>
      <sz val="11"/>
      <name val="Calibri"/>
    </font>
    <font>
      <sz val="9"/>
      <color rgb="FFFF0000"/>
      <name val="Times New Roman"/>
      <family val="1"/>
      <charset val="204"/>
    </font>
    <font>
      <sz val="9"/>
      <name val="Calibri"/>
      <family val="2"/>
      <charset val="204"/>
    </font>
    <font>
      <sz val="7.2"/>
      <name val="Times New Roman"/>
      <family val="1"/>
      <charset val="204"/>
    </font>
    <font>
      <sz val="10"/>
      <color rgb="FFFF0000"/>
      <name val="Times New Roman"/>
      <family val="1"/>
      <charset val="204"/>
    </font>
    <font>
      <sz val="9"/>
      <color theme="1"/>
      <name val="Times New Roman"/>
      <family val="1"/>
      <charset val="204"/>
    </font>
  </fonts>
  <fills count="8">
    <fill>
      <patternFill patternType="none"/>
    </fill>
    <fill>
      <patternFill patternType="gray125"/>
    </fill>
    <fill>
      <patternFill patternType="solid">
        <fgColor rgb="FFFFFFFF"/>
      </patternFill>
    </fill>
    <fill>
      <patternFill patternType="solid">
        <fgColor theme="0"/>
      </patternFill>
    </fill>
    <fill>
      <patternFill patternType="solid">
        <fgColor theme="0"/>
        <bgColor indexed="64"/>
      </patternFill>
    </fill>
    <fill>
      <patternFill patternType="solid">
        <fgColor rgb="FFFFFFCC"/>
      </patternFill>
    </fill>
    <fill>
      <patternFill patternType="solid">
        <fgColor rgb="FFFFFF00"/>
        <bgColor indexed="64"/>
      </patternFill>
    </fill>
    <fill>
      <patternFill patternType="solid">
        <fgColor theme="2" tint="-9.9978637043366805E-2"/>
        <bgColor indexed="64"/>
      </patternFill>
    </fill>
  </fills>
  <borders count="48">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right style="thin">
        <color indexed="64"/>
      </right>
      <top style="thin">
        <color rgb="FF000000"/>
      </top>
      <bottom/>
      <diagonal/>
    </border>
    <border>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right style="thin">
        <color indexed="64"/>
      </right>
      <top/>
      <bottom style="thin">
        <color rgb="FF000000"/>
      </bottom>
      <diagonal/>
    </border>
    <border>
      <left style="thin">
        <color rgb="FF000000"/>
      </left>
      <right style="thin">
        <color rgb="FF000000"/>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rgb="FF000000"/>
      </top>
      <bottom style="thin">
        <color indexed="64"/>
      </bottom>
      <diagonal/>
    </border>
    <border>
      <left style="thin">
        <color indexed="64"/>
      </left>
      <right/>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13" fillId="5" borderId="25" applyNumberFormat="0" applyFont="0" applyAlignment="0" applyProtection="0"/>
    <xf numFmtId="43" fontId="25" fillId="0" borderId="0" applyFont="0" applyFill="0" applyBorder="0" applyAlignment="0" applyProtection="0"/>
  </cellStyleXfs>
  <cellXfs count="455">
    <xf numFmtId="0" fontId="1" fillId="0" borderId="0" xfId="0" applyNumberFormat="1" applyFont="1"/>
    <xf numFmtId="0" fontId="2" fillId="0" borderId="0" xfId="0" applyNumberFormat="1" applyFont="1" applyAlignment="1">
      <alignment horizontal="left"/>
    </xf>
    <xf numFmtId="0" fontId="3" fillId="0" borderId="0" xfId="0" applyNumberFormat="1" applyFont="1" applyAlignment="1">
      <alignment horizontal="left"/>
    </xf>
    <xf numFmtId="0" fontId="4" fillId="0" borderId="0" xfId="0" applyNumberFormat="1" applyFont="1" applyAlignment="1">
      <alignment horizontal="left"/>
    </xf>
    <xf numFmtId="0" fontId="6" fillId="0" borderId="0" xfId="0" applyNumberFormat="1" applyFont="1" applyAlignment="1">
      <alignment horizontal="left"/>
    </xf>
    <xf numFmtId="0" fontId="7" fillId="0" borderId="0" xfId="0" applyNumberFormat="1" applyFont="1" applyAlignment="1">
      <alignment horizontal="center"/>
    </xf>
    <xf numFmtId="0" fontId="3" fillId="0" borderId="0" xfId="0" applyNumberFormat="1" applyFont="1" applyAlignment="1">
      <alignment horizontal="center" vertical="center" wrapText="1"/>
    </xf>
    <xf numFmtId="49"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9" fontId="3" fillId="0" borderId="15" xfId="0" applyNumberFormat="1" applyFont="1" applyBorder="1" applyAlignment="1">
      <alignment horizontal="center" vertical="center" textRotation="90" wrapText="1"/>
    </xf>
    <xf numFmtId="0" fontId="3" fillId="0" borderId="2" xfId="0" applyNumberFormat="1" applyFont="1" applyBorder="1" applyAlignment="1">
      <alignment horizontal="center" vertical="center" textRotation="90" wrapText="1"/>
    </xf>
    <xf numFmtId="0" fontId="3" fillId="0" borderId="0" xfId="0" applyNumberFormat="1" applyFont="1" applyAlignment="1">
      <alignment horizontal="center" vertical="center"/>
    </xf>
    <xf numFmtId="49" fontId="3" fillId="0" borderId="16"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3" fillId="0" borderId="16" xfId="0" applyNumberFormat="1" applyFont="1" applyBorder="1" applyAlignment="1">
      <alignment horizontal="center" vertical="center"/>
    </xf>
    <xf numFmtId="0" fontId="3" fillId="0" borderId="2" xfId="0" applyNumberFormat="1" applyFont="1" applyBorder="1" applyAlignment="1">
      <alignment horizontal="center" vertical="center"/>
    </xf>
    <xf numFmtId="0" fontId="3" fillId="0" borderId="15" xfId="0" applyNumberFormat="1" applyFont="1" applyBorder="1" applyAlignment="1">
      <alignment horizontal="center" vertical="center"/>
    </xf>
    <xf numFmtId="0" fontId="3" fillId="2" borderId="0" xfId="0" applyNumberFormat="1" applyFont="1" applyFill="1" applyAlignment="1">
      <alignment horizontal="center" vertical="center"/>
    </xf>
    <xf numFmtId="0"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4" fontId="3" fillId="0" borderId="2" xfId="0" applyNumberFormat="1" applyFont="1" applyBorder="1" applyAlignment="1">
      <alignment horizontal="center" vertical="center" wrapText="1"/>
    </xf>
    <xf numFmtId="17" fontId="3" fillId="0" borderId="2" xfId="0" applyNumberFormat="1" applyFont="1" applyBorder="1" applyAlignment="1">
      <alignment horizontal="center" vertical="center" wrapText="1"/>
    </xf>
    <xf numFmtId="4" fontId="3" fillId="0" borderId="0" xfId="0" applyNumberFormat="1" applyFont="1" applyAlignment="1">
      <alignment horizontal="center" vertical="center"/>
    </xf>
    <xf numFmtId="17" fontId="3" fillId="0" borderId="0" xfId="0" applyNumberFormat="1" applyFont="1" applyAlignment="1">
      <alignment horizontal="center" vertical="center"/>
    </xf>
    <xf numFmtId="0" fontId="2" fillId="0" borderId="2" xfId="0" applyNumberFormat="1" applyFont="1" applyBorder="1" applyAlignment="1">
      <alignment horizontal="left"/>
    </xf>
    <xf numFmtId="49" fontId="3" fillId="0" borderId="0" xfId="0" applyNumberFormat="1" applyFont="1" applyAlignment="1">
      <alignment horizontal="center" vertical="center"/>
    </xf>
    <xf numFmtId="16" fontId="3" fillId="0" borderId="2" xfId="0" applyNumberFormat="1" applyFont="1" applyBorder="1" applyAlignment="1">
      <alignment horizontal="center" vertical="center" wrapText="1"/>
    </xf>
    <xf numFmtId="0" fontId="3" fillId="0" borderId="17"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0" fontId="3" fillId="0" borderId="20" xfId="0" applyNumberFormat="1" applyFont="1" applyBorder="1" applyAlignment="1">
      <alignment horizontal="center" vertical="center" wrapText="1"/>
    </xf>
    <xf numFmtId="0" fontId="8" fillId="0" borderId="16" xfId="0" applyNumberFormat="1" applyFont="1" applyBorder="1" applyAlignment="1">
      <alignment horizontal="center" vertical="center" wrapText="1"/>
    </xf>
    <xf numFmtId="0" fontId="9" fillId="0" borderId="19" xfId="0" applyNumberFormat="1" applyFont="1" applyBorder="1" applyAlignment="1">
      <alignment horizontal="center" vertical="center" wrapText="1"/>
    </xf>
    <xf numFmtId="4" fontId="2" fillId="0" borderId="0" xfId="0" applyNumberFormat="1" applyFont="1" applyAlignment="1">
      <alignment horizontal="left"/>
    </xf>
    <xf numFmtId="0" fontId="11" fillId="0" borderId="2" xfId="0" applyNumberFormat="1" applyFont="1" applyFill="1" applyBorder="1" applyAlignment="1">
      <alignment horizontal="center" vertical="center" wrapText="1"/>
    </xf>
    <xf numFmtId="0" fontId="3" fillId="0" borderId="1" xfId="0" applyNumberFormat="1" applyFont="1" applyBorder="1" applyAlignment="1">
      <alignment horizontal="center" vertical="center"/>
    </xf>
    <xf numFmtId="0" fontId="11" fillId="0" borderId="2" xfId="0" applyNumberFormat="1" applyFont="1" applyBorder="1" applyAlignment="1">
      <alignment horizontal="center" vertical="top" wrapText="1"/>
    </xf>
    <xf numFmtId="0" fontId="3" fillId="4" borderId="2" xfId="0" applyNumberFormat="1" applyFont="1" applyFill="1" applyBorder="1" applyAlignment="1">
      <alignment horizontal="center" vertical="center"/>
    </xf>
    <xf numFmtId="0" fontId="3" fillId="4" borderId="1" xfId="0" applyNumberFormat="1" applyFont="1" applyFill="1" applyBorder="1" applyAlignment="1">
      <alignment horizontal="center" vertical="center"/>
    </xf>
    <xf numFmtId="0" fontId="3" fillId="4" borderId="0" xfId="0" applyNumberFormat="1" applyFont="1" applyFill="1" applyAlignment="1">
      <alignment horizontal="center" vertical="center"/>
    </xf>
    <xf numFmtId="0" fontId="11" fillId="0" borderId="2" xfId="0" applyNumberFormat="1" applyFont="1" applyBorder="1" applyAlignment="1">
      <alignment horizontal="left" vertical="center" wrapText="1"/>
    </xf>
    <xf numFmtId="0" fontId="11" fillId="4" borderId="2" xfId="0" applyNumberFormat="1" applyFont="1" applyFill="1" applyBorder="1" applyAlignment="1">
      <alignment horizontal="center" vertical="center" wrapText="1"/>
    </xf>
    <xf numFmtId="49" fontId="11" fillId="0" borderId="2" xfId="0" applyNumberFormat="1" applyFont="1" applyBorder="1" applyAlignment="1">
      <alignment horizontal="center" vertical="center" wrapText="1"/>
    </xf>
    <xf numFmtId="0" fontId="10" fillId="0" borderId="2" xfId="0" applyNumberFormat="1" applyFont="1" applyBorder="1" applyAlignment="1">
      <alignment horizontal="center" vertical="center" wrapText="1"/>
    </xf>
    <xf numFmtId="0" fontId="2" fillId="0" borderId="1" xfId="0" applyNumberFormat="1" applyFont="1" applyBorder="1" applyAlignment="1">
      <alignment horizontal="left"/>
    </xf>
    <xf numFmtId="0" fontId="3" fillId="0" borderId="21" xfId="0" applyNumberFormat="1" applyFont="1" applyBorder="1" applyAlignment="1">
      <alignment horizontal="center" vertical="center"/>
    </xf>
    <xf numFmtId="0" fontId="3" fillId="0" borderId="22" xfId="0" applyNumberFormat="1" applyFont="1" applyBorder="1" applyAlignment="1">
      <alignment horizontal="center" vertical="center"/>
    </xf>
    <xf numFmtId="0" fontId="11" fillId="4" borderId="2" xfId="0" applyNumberFormat="1" applyFont="1" applyFill="1" applyBorder="1" applyAlignment="1">
      <alignment horizontal="center" vertical="top" wrapText="1"/>
    </xf>
    <xf numFmtId="0" fontId="3" fillId="0" borderId="24"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3" fillId="0" borderId="21" xfId="0" applyNumberFormat="1" applyFont="1" applyBorder="1" applyAlignment="1">
      <alignment horizontal="center" vertical="center"/>
    </xf>
    <xf numFmtId="49" fontId="3" fillId="0" borderId="22" xfId="0" applyNumberFormat="1" applyFont="1" applyBorder="1" applyAlignment="1">
      <alignment horizontal="center" vertical="center"/>
    </xf>
    <xf numFmtId="0" fontId="2" fillId="3" borderId="0" xfId="0" applyNumberFormat="1" applyFont="1" applyFill="1" applyBorder="1" applyAlignment="1">
      <alignment horizontal="left"/>
    </xf>
    <xf numFmtId="49" fontId="10" fillId="4" borderId="2" xfId="0" applyNumberFormat="1" applyFont="1" applyFill="1" applyBorder="1" applyAlignment="1">
      <alignment horizontal="center" vertical="center"/>
    </xf>
    <xf numFmtId="0" fontId="2" fillId="4" borderId="0" xfId="0" applyNumberFormat="1" applyFont="1" applyFill="1" applyAlignment="1">
      <alignment horizontal="left"/>
    </xf>
    <xf numFmtId="0" fontId="3" fillId="4" borderId="0" xfId="0" applyNumberFormat="1" applyFont="1" applyFill="1" applyAlignment="1">
      <alignment horizontal="left"/>
    </xf>
    <xf numFmtId="0" fontId="1" fillId="4" borderId="0" xfId="0" applyNumberFormat="1" applyFont="1" applyFill="1"/>
    <xf numFmtId="0" fontId="2" fillId="4" borderId="0" xfId="0" applyNumberFormat="1" applyFont="1" applyFill="1" applyAlignment="1">
      <alignment horizontal="right" wrapText="1"/>
    </xf>
    <xf numFmtId="0" fontId="2" fillId="4" borderId="0" xfId="0" applyNumberFormat="1" applyFont="1" applyFill="1"/>
    <xf numFmtId="0" fontId="4" fillId="4" borderId="0" xfId="0" applyNumberFormat="1" applyFont="1" applyFill="1" applyAlignment="1">
      <alignment horizontal="left"/>
    </xf>
    <xf numFmtId="0" fontId="3" fillId="4" borderId="2" xfId="0" applyNumberFormat="1" applyFont="1" applyFill="1" applyBorder="1" applyAlignment="1">
      <alignment horizontal="center" vertical="top" wrapText="1"/>
    </xf>
    <xf numFmtId="0" fontId="3"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10" fillId="0" borderId="16" xfId="0" applyNumberFormat="1" applyFont="1" applyBorder="1" applyAlignment="1">
      <alignment horizontal="center" vertical="center" wrapText="1"/>
    </xf>
    <xf numFmtId="49" fontId="10" fillId="0" borderId="2" xfId="0" applyNumberFormat="1" applyFont="1" applyBorder="1" applyAlignment="1">
      <alignment horizontal="center" vertical="center"/>
    </xf>
    <xf numFmtId="4" fontId="3" fillId="4" borderId="2" xfId="0" applyNumberFormat="1" applyFont="1" applyFill="1" applyBorder="1" applyAlignment="1">
      <alignment horizontal="center" vertical="center" wrapText="1"/>
    </xf>
    <xf numFmtId="0" fontId="10" fillId="4" borderId="2" xfId="0" applyNumberFormat="1" applyFont="1" applyFill="1" applyBorder="1" applyAlignment="1">
      <alignment horizontal="center" vertical="center" wrapText="1"/>
    </xf>
    <xf numFmtId="0" fontId="11" fillId="4" borderId="2" xfId="0" applyNumberFormat="1" applyFont="1" applyFill="1" applyBorder="1" applyAlignment="1">
      <alignment horizontal="center" vertical="center"/>
    </xf>
    <xf numFmtId="4" fontId="11" fillId="4" borderId="2" xfId="0" applyNumberFormat="1" applyFont="1" applyFill="1" applyBorder="1" applyAlignment="1">
      <alignment horizontal="center" vertical="center" wrapText="1"/>
    </xf>
    <xf numFmtId="49" fontId="10" fillId="0" borderId="16" xfId="0" applyNumberFormat="1" applyFont="1" applyBorder="1" applyAlignment="1">
      <alignment horizontal="center" vertical="center" wrapText="1"/>
    </xf>
    <xf numFmtId="4" fontId="3" fillId="4" borderId="1" xfId="0" applyNumberFormat="1" applyFont="1" applyFill="1" applyBorder="1" applyAlignment="1">
      <alignment horizontal="center" vertical="center" wrapText="1"/>
    </xf>
    <xf numFmtId="2" fontId="3" fillId="4" borderId="2" xfId="0" applyNumberFormat="1" applyFont="1" applyFill="1" applyBorder="1" applyAlignment="1">
      <alignment horizontal="center" vertical="center" wrapText="1"/>
    </xf>
    <xf numFmtId="49" fontId="10" fillId="0" borderId="2" xfId="0" applyNumberFormat="1" applyFont="1" applyBorder="1" applyAlignment="1">
      <alignment horizontal="center" vertical="center" wrapText="1"/>
    </xf>
    <xf numFmtId="4" fontId="3" fillId="0" borderId="2" xfId="0" applyNumberFormat="1" applyFont="1" applyFill="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xf>
    <xf numFmtId="49" fontId="8" fillId="0" borderId="0" xfId="0" applyNumberFormat="1" applyFont="1" applyBorder="1" applyAlignment="1">
      <alignment horizontal="center" vertical="center" wrapText="1"/>
    </xf>
    <xf numFmtId="0" fontId="8" fillId="0" borderId="0" xfId="0" applyNumberFormat="1" applyFont="1" applyBorder="1" applyAlignment="1">
      <alignment horizontal="center" vertical="center" wrapText="1"/>
    </xf>
    <xf numFmtId="17" fontId="3" fillId="0" borderId="0" xfId="0" applyNumberFormat="1" applyFont="1" applyBorder="1" applyAlignment="1">
      <alignment horizontal="center" vertical="center" wrapText="1"/>
    </xf>
    <xf numFmtId="49" fontId="10" fillId="4" borderId="0" xfId="0" applyNumberFormat="1" applyFont="1" applyFill="1" applyBorder="1" applyAlignment="1">
      <alignment horizontal="center" vertical="center"/>
    </xf>
    <xf numFmtId="0" fontId="11" fillId="0" borderId="0" xfId="0" applyNumberFormat="1" applyFont="1" applyBorder="1" applyAlignment="1">
      <alignment horizontal="center" vertical="top" wrapText="1"/>
    </xf>
    <xf numFmtId="0" fontId="3"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xf>
    <xf numFmtId="4" fontId="3" fillId="0" borderId="0" xfId="0" applyNumberFormat="1" applyFont="1" applyBorder="1" applyAlignment="1">
      <alignment horizontal="center" vertical="center" wrapText="1"/>
    </xf>
    <xf numFmtId="49" fontId="8" fillId="0" borderId="2" xfId="0" applyNumberFormat="1" applyFont="1" applyFill="1" applyBorder="1" applyAlignment="1">
      <alignment horizontal="center" vertical="center" wrapText="1"/>
    </xf>
    <xf numFmtId="0" fontId="8" fillId="4"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12" fillId="0" borderId="1" xfId="0" applyNumberFormat="1" applyFont="1" applyFill="1" applyBorder="1" applyAlignment="1">
      <alignment horizontal="left"/>
    </xf>
    <xf numFmtId="0"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xf>
    <xf numFmtId="0" fontId="3" fillId="4"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17" fontId="11" fillId="0" borderId="2"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0" fontId="11" fillId="0" borderId="19" xfId="0" applyNumberFormat="1" applyFont="1" applyBorder="1" applyAlignment="1">
      <alignment horizontal="center" vertical="center" wrapText="1"/>
    </xf>
    <xf numFmtId="0" fontId="3" fillId="0" borderId="30" xfId="0" applyNumberFormat="1" applyFont="1" applyBorder="1" applyAlignment="1">
      <alignment horizontal="center" vertical="center"/>
    </xf>
    <xf numFmtId="49" fontId="11" fillId="0" borderId="2" xfId="0" applyNumberFormat="1" applyFont="1" applyFill="1" applyBorder="1" applyAlignment="1">
      <alignment horizontal="center" vertical="center" wrapText="1"/>
    </xf>
    <xf numFmtId="49" fontId="11" fillId="4" borderId="2" xfId="0" applyNumberFormat="1" applyFont="1" applyFill="1" applyBorder="1" applyAlignment="1">
      <alignment horizontal="center" vertical="center"/>
    </xf>
    <xf numFmtId="4" fontId="11" fillId="0" borderId="2" xfId="0" applyNumberFormat="1" applyFont="1" applyFill="1" applyBorder="1" applyAlignment="1">
      <alignment horizontal="center" vertical="center" wrapText="1"/>
    </xf>
    <xf numFmtId="0" fontId="11" fillId="0" borderId="0" xfId="0" applyNumberFormat="1" applyFont="1" applyAlignment="1">
      <alignment horizontal="center" vertical="center"/>
    </xf>
    <xf numFmtId="49" fontId="10" fillId="0" borderId="2"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0" xfId="0" applyNumberFormat="1" applyFont="1" applyFill="1" applyAlignment="1">
      <alignment horizontal="center" vertical="center"/>
    </xf>
    <xf numFmtId="0" fontId="2" fillId="0" borderId="1" xfId="0" applyNumberFormat="1" applyFont="1" applyFill="1" applyBorder="1" applyAlignment="1">
      <alignment horizontal="left"/>
    </xf>
    <xf numFmtId="0" fontId="11" fillId="0" borderId="2" xfId="0" applyNumberFormat="1" applyFont="1" applyFill="1" applyBorder="1" applyAlignment="1">
      <alignment horizontal="center" vertical="top" wrapText="1"/>
    </xf>
    <xf numFmtId="49" fontId="3" fillId="0" borderId="2"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1" fillId="0" borderId="1" xfId="0" applyNumberFormat="1" applyFont="1" applyBorder="1" applyAlignment="1">
      <alignment horizontal="center" vertical="center"/>
    </xf>
    <xf numFmtId="0" fontId="11" fillId="0" borderId="23" xfId="0" applyNumberFormat="1" applyFont="1" applyBorder="1" applyAlignment="1">
      <alignment horizontal="center" vertical="center"/>
    </xf>
    <xf numFmtId="0" fontId="11" fillId="0" borderId="16" xfId="0" applyNumberFormat="1" applyFont="1" applyFill="1" applyBorder="1" applyAlignment="1">
      <alignment horizontal="center" vertical="top" wrapText="1"/>
    </xf>
    <xf numFmtId="0" fontId="11" fillId="0" borderId="16" xfId="0" applyNumberFormat="1" applyFont="1" applyFill="1" applyBorder="1" applyAlignment="1">
      <alignment horizontal="center" vertical="center" wrapText="1"/>
    </xf>
    <xf numFmtId="0" fontId="11" fillId="0" borderId="23" xfId="0" applyNumberFormat="1" applyFont="1" applyFill="1" applyBorder="1" applyAlignment="1">
      <alignment horizontal="center" vertical="center"/>
    </xf>
    <xf numFmtId="0" fontId="11" fillId="0" borderId="0" xfId="0" applyNumberFormat="1" applyFont="1" applyFill="1" applyAlignment="1">
      <alignment horizontal="center" vertical="center"/>
    </xf>
    <xf numFmtId="4" fontId="11"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xf>
    <xf numFmtId="0" fontId="11" fillId="0" borderId="24" xfId="0" applyNumberFormat="1" applyFont="1" applyBorder="1" applyAlignment="1">
      <alignment horizontal="center" vertical="center"/>
    </xf>
    <xf numFmtId="0" fontId="11"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19"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9" fontId="3" fillId="0" borderId="2" xfId="0" applyNumberFormat="1" applyFont="1" applyFill="1" applyBorder="1" applyAlignment="1">
      <alignment horizontal="center" vertical="center"/>
    </xf>
    <xf numFmtId="0"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0" fillId="0" borderId="0" xfId="0" applyFill="1"/>
    <xf numFmtId="0" fontId="18" fillId="0" borderId="0" xfId="0" applyFont="1" applyFill="1" applyAlignment="1"/>
    <xf numFmtId="0" fontId="14" fillId="0" borderId="0" xfId="0" applyFont="1" applyFill="1" applyAlignment="1"/>
    <xf numFmtId="0" fontId="18" fillId="0" borderId="0" xfId="0" applyFont="1" applyFill="1" applyAlignment="1">
      <alignment vertical="center"/>
    </xf>
    <xf numFmtId="0" fontId="18" fillId="0" borderId="0" xfId="0" applyFont="1" applyFill="1"/>
    <xf numFmtId="0" fontId="0" fillId="0" borderId="0" xfId="0"/>
    <xf numFmtId="0" fontId="19" fillId="0" borderId="0" xfId="0" applyFont="1"/>
    <xf numFmtId="0" fontId="17" fillId="0" borderId="0" xfId="0" applyFont="1"/>
    <xf numFmtId="0" fontId="19" fillId="0" borderId="0" xfId="0" applyFont="1" applyAlignment="1"/>
    <xf numFmtId="0" fontId="21" fillId="0" borderId="0" xfId="0" applyFont="1" applyAlignment="1">
      <alignment horizontal="left" vertical="center"/>
    </xf>
    <xf numFmtId="0" fontId="0" fillId="0" borderId="0" xfId="0" applyAlignment="1">
      <alignment vertical="center"/>
    </xf>
    <xf numFmtId="0" fontId="0" fillId="0" borderId="0" xfId="0" applyAlignment="1"/>
    <xf numFmtId="0" fontId="0" fillId="0" borderId="0" xfId="0" applyFill="1" applyAlignment="1">
      <alignment horizontal="center" vertical="top" wrapText="1"/>
    </xf>
    <xf numFmtId="0" fontId="20" fillId="0" borderId="0" xfId="0" applyFont="1" applyBorder="1" applyAlignment="1">
      <alignment vertical="top" wrapText="1"/>
    </xf>
    <xf numFmtId="0" fontId="18" fillId="0" borderId="0" xfId="0" applyFont="1" applyAlignment="1">
      <alignment horizontal="left"/>
    </xf>
    <xf numFmtId="0" fontId="0" fillId="0" borderId="0" xfId="0" applyBorder="1" applyAlignment="1">
      <alignment horizontal="center"/>
    </xf>
    <xf numFmtId="0" fontId="0" fillId="0" borderId="0" xfId="0" applyAlignment="1">
      <alignment horizontal="center" vertical="center"/>
    </xf>
    <xf numFmtId="4" fontId="0" fillId="0" borderId="0" xfId="0" applyNumberFormat="1"/>
    <xf numFmtId="14" fontId="3" fillId="0" borderId="2" xfId="0" applyNumberFormat="1" applyFont="1" applyBorder="1" applyAlignment="1">
      <alignment horizontal="center" vertical="center" wrapText="1"/>
    </xf>
    <xf numFmtId="49" fontId="11" fillId="0" borderId="2" xfId="0" applyNumberFormat="1" applyFont="1" applyBorder="1" applyAlignment="1">
      <alignment horizontal="left" vertical="center" wrapText="1"/>
    </xf>
    <xf numFmtId="0" fontId="22" fillId="0" borderId="0" xfId="0" applyNumberFormat="1" applyFont="1" applyAlignment="1">
      <alignment horizontal="center" vertical="center" wrapText="1"/>
    </xf>
    <xf numFmtId="0"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3" fillId="4" borderId="2" xfId="0" applyNumberFormat="1" applyFont="1" applyFill="1" applyBorder="1" applyAlignment="1">
      <alignment horizontal="center" vertical="center" wrapText="1"/>
    </xf>
    <xf numFmtId="0" fontId="3" fillId="0" borderId="2" xfId="0" applyNumberFormat="1" applyFont="1" applyBorder="1" applyAlignment="1">
      <alignment horizontal="center" vertical="center"/>
    </xf>
    <xf numFmtId="14" fontId="11" fillId="0" borderId="2" xfId="0"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xf>
    <xf numFmtId="49" fontId="11" fillId="0" borderId="22" xfId="0" applyNumberFormat="1" applyFont="1" applyFill="1" applyBorder="1" applyAlignment="1">
      <alignment horizontal="center" vertical="center" wrapText="1"/>
    </xf>
    <xf numFmtId="49" fontId="3" fillId="0" borderId="0" xfId="0" applyNumberFormat="1" applyFont="1" applyBorder="1" applyAlignment="1">
      <alignment horizontal="center" vertical="center" wrapText="1"/>
    </xf>
    <xf numFmtId="0" fontId="11" fillId="0" borderId="24"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8" fillId="0" borderId="35" xfId="0" applyNumberFormat="1" applyFont="1" applyBorder="1" applyAlignment="1">
      <alignment horizontal="center" vertical="center" wrapText="1"/>
    </xf>
    <xf numFmtId="0" fontId="3" fillId="0" borderId="23" xfId="0" applyNumberFormat="1" applyFont="1" applyBorder="1" applyAlignment="1">
      <alignment horizontal="center" vertical="center"/>
    </xf>
    <xf numFmtId="49" fontId="10" fillId="0" borderId="22" xfId="0" applyNumberFormat="1" applyFont="1" applyFill="1" applyBorder="1" applyAlignment="1">
      <alignment horizontal="center" vertical="center"/>
    </xf>
    <xf numFmtId="0" fontId="10" fillId="0" borderId="22" xfId="0" applyFont="1" applyFill="1" applyBorder="1" applyAlignment="1">
      <alignment horizontal="center" vertical="center" wrapText="1"/>
    </xf>
    <xf numFmtId="49" fontId="10" fillId="0" borderId="22" xfId="0" applyNumberFormat="1" applyFont="1" applyFill="1" applyBorder="1" applyAlignment="1">
      <alignment horizontal="center" vertical="center" wrapText="1"/>
    </xf>
    <xf numFmtId="49" fontId="10" fillId="0" borderId="23" xfId="0" applyNumberFormat="1" applyFont="1" applyFill="1" applyBorder="1" applyAlignment="1">
      <alignment horizontal="center" vertical="center" wrapText="1"/>
    </xf>
    <xf numFmtId="49" fontId="11" fillId="0" borderId="22" xfId="0" applyNumberFormat="1" applyFont="1" applyFill="1" applyBorder="1" applyAlignment="1">
      <alignment horizontal="center" vertical="center"/>
    </xf>
    <xf numFmtId="0" fontId="11" fillId="0" borderId="22" xfId="0" applyFont="1" applyFill="1" applyBorder="1" applyAlignment="1">
      <alignment horizontal="center" vertical="center"/>
    </xf>
    <xf numFmtId="0" fontId="11" fillId="0" borderId="22" xfId="0" applyFont="1" applyFill="1" applyBorder="1" applyAlignment="1">
      <alignment horizontal="center" vertical="center" wrapText="1"/>
    </xf>
    <xf numFmtId="4" fontId="11" fillId="0" borderId="22" xfId="0" applyNumberFormat="1" applyFont="1" applyFill="1" applyBorder="1" applyAlignment="1">
      <alignment horizontal="center" vertical="center" wrapText="1"/>
    </xf>
    <xf numFmtId="17" fontId="11" fillId="0" borderId="2" xfId="0" applyNumberFormat="1" applyFont="1" applyFill="1" applyBorder="1" applyAlignment="1">
      <alignment horizontal="center" vertical="center" wrapText="1"/>
    </xf>
    <xf numFmtId="17" fontId="11" fillId="0" borderId="22" xfId="0" applyNumberFormat="1" applyFont="1" applyFill="1" applyBorder="1" applyAlignment="1">
      <alignment horizontal="center" vertical="center" wrapText="1"/>
    </xf>
    <xf numFmtId="0" fontId="11" fillId="0" borderId="0" xfId="0" applyFont="1" applyFill="1" applyAlignment="1">
      <alignment horizontal="center" vertical="center"/>
    </xf>
    <xf numFmtId="4" fontId="11" fillId="0" borderId="0" xfId="0" applyNumberFormat="1" applyFont="1" applyFill="1" applyAlignment="1">
      <alignment horizontal="center" vertical="center"/>
    </xf>
    <xf numFmtId="17" fontId="11" fillId="0" borderId="0" xfId="0" applyNumberFormat="1" applyFont="1" applyFill="1" applyAlignment="1">
      <alignment horizontal="center" vertical="center"/>
    </xf>
    <xf numFmtId="0" fontId="11" fillId="0" borderId="2" xfId="0" applyNumberFormat="1" applyFont="1" applyBorder="1" applyAlignment="1">
      <alignment horizontal="center" vertical="center" wrapText="1"/>
    </xf>
    <xf numFmtId="0" fontId="11" fillId="0" borderId="24" xfId="0" applyNumberFormat="1" applyFont="1" applyBorder="1" applyAlignment="1">
      <alignment horizontal="center" vertical="center" wrapText="1"/>
    </xf>
    <xf numFmtId="0" fontId="11" fillId="0" borderId="33" xfId="1" applyFont="1" applyFill="1" applyBorder="1" applyAlignment="1">
      <alignment horizontal="center" vertical="center" wrapText="1" shrinkToFit="1"/>
    </xf>
    <xf numFmtId="0" fontId="3"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0" fillId="0" borderId="22" xfId="0" applyNumberFormat="1"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11" fillId="0" borderId="36" xfId="0" applyFont="1" applyFill="1" applyBorder="1" applyAlignment="1">
      <alignment horizontal="center" vertical="center" wrapText="1"/>
    </xf>
    <xf numFmtId="0" fontId="11" fillId="0" borderId="37" xfId="0" applyFont="1" applyFill="1" applyBorder="1" applyAlignment="1">
      <alignment horizontal="center" vertical="center" wrapText="1"/>
    </xf>
    <xf numFmtId="4" fontId="11" fillId="0" borderId="37" xfId="0" applyNumberFormat="1" applyFont="1" applyFill="1" applyBorder="1" applyAlignment="1">
      <alignment horizontal="center" vertical="center" wrapText="1"/>
    </xf>
    <xf numFmtId="49" fontId="11" fillId="0" borderId="26" xfId="0" applyNumberFormat="1" applyFont="1" applyFill="1" applyBorder="1" applyAlignment="1">
      <alignment horizontal="center" vertical="center"/>
    </xf>
    <xf numFmtId="0" fontId="11" fillId="0" borderId="38" xfId="0" applyFont="1" applyFill="1" applyBorder="1" applyAlignment="1">
      <alignment horizontal="center" vertical="center" wrapText="1"/>
    </xf>
    <xf numFmtId="49" fontId="11" fillId="0" borderId="23" xfId="0" applyNumberFormat="1" applyFont="1" applyFill="1" applyBorder="1" applyAlignment="1">
      <alignment horizontal="center" vertical="center" wrapText="1"/>
    </xf>
    <xf numFmtId="0" fontId="12" fillId="0" borderId="22" xfId="0" applyFont="1" applyFill="1" applyBorder="1" applyAlignment="1">
      <alignment vertical="center" wrapText="1"/>
    </xf>
    <xf numFmtId="49" fontId="11" fillId="0" borderId="23" xfId="0" applyNumberFormat="1" applyFont="1" applyFill="1" applyBorder="1" applyAlignment="1">
      <alignment horizontal="center" vertical="center"/>
    </xf>
    <xf numFmtId="0" fontId="11" fillId="0" borderId="39" xfId="0" applyFont="1" applyFill="1" applyBorder="1" applyAlignment="1">
      <alignment horizontal="center" vertical="center" wrapText="1"/>
    </xf>
    <xf numFmtId="0" fontId="11" fillId="0" borderId="33" xfId="0" applyFont="1" applyFill="1" applyBorder="1" applyAlignment="1">
      <alignment horizontal="center" vertical="center" wrapText="1"/>
    </xf>
    <xf numFmtId="0" fontId="11" fillId="0" borderId="23" xfId="0"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11"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49" fontId="3" fillId="4" borderId="2" xfId="0" applyNumberFormat="1" applyFont="1" applyFill="1" applyBorder="1" applyAlignment="1">
      <alignment horizontal="center" vertical="center"/>
    </xf>
    <xf numFmtId="0" fontId="11" fillId="0" borderId="22" xfId="0" applyFont="1" applyFill="1" applyBorder="1" applyAlignment="1">
      <alignment horizontal="center" vertical="center" wrapText="1"/>
    </xf>
    <xf numFmtId="49" fontId="23" fillId="0" borderId="22" xfId="0" applyNumberFormat="1" applyFont="1" applyBorder="1" applyAlignment="1">
      <alignment horizontal="center" vertical="center" wrapText="1"/>
    </xf>
    <xf numFmtId="49" fontId="11" fillId="0" borderId="2" xfId="0" applyNumberFormat="1" applyFont="1" applyBorder="1" applyAlignment="1">
      <alignment horizontal="center" vertical="center"/>
    </xf>
    <xf numFmtId="17" fontId="3" fillId="0" borderId="2" xfId="0" applyNumberFormat="1" applyFont="1" applyFill="1" applyBorder="1" applyAlignment="1">
      <alignment horizontal="center" vertical="center" wrapText="1"/>
    </xf>
    <xf numFmtId="0" fontId="11" fillId="0" borderId="33" xfId="1" applyFont="1" applyFill="1" applyBorder="1" applyAlignment="1">
      <alignment horizontal="left" vertical="center" wrapText="1" shrinkToFit="1"/>
    </xf>
    <xf numFmtId="0" fontId="3" fillId="2" borderId="24" xfId="0" applyNumberFormat="1" applyFont="1" applyFill="1" applyBorder="1" applyAlignment="1">
      <alignment horizontal="center" vertical="center"/>
    </xf>
    <xf numFmtId="49" fontId="3" fillId="0" borderId="24" xfId="0" applyNumberFormat="1" applyFont="1" applyBorder="1" applyAlignment="1">
      <alignment horizontal="center" vertical="center" wrapText="1"/>
    </xf>
    <xf numFmtId="0" fontId="11" fillId="0" borderId="24" xfId="0" applyFont="1" applyFill="1" applyBorder="1" applyAlignment="1">
      <alignment horizontal="center" vertical="center"/>
    </xf>
    <xf numFmtId="49" fontId="3"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22" xfId="0" applyFont="1" applyFill="1" applyBorder="1" applyAlignment="1">
      <alignment horizontal="center" vertical="center" wrapText="1"/>
    </xf>
    <xf numFmtId="0" fontId="11" fillId="0" borderId="33" xfId="1" applyFont="1" applyFill="1" applyBorder="1" applyAlignment="1">
      <alignment horizontal="center" vertical="top" wrapText="1" shrinkToFit="1"/>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11" fillId="0" borderId="2" xfId="0" applyNumberFormat="1" applyFont="1" applyBorder="1" applyAlignment="1">
      <alignment horizontal="center" vertical="center" wrapText="1"/>
    </xf>
    <xf numFmtId="16" fontId="11" fillId="0" borderId="22" xfId="0" applyNumberFormat="1" applyFont="1" applyFill="1" applyBorder="1" applyAlignment="1">
      <alignment horizontal="center" vertical="center" wrapText="1"/>
    </xf>
    <xf numFmtId="49" fontId="11" fillId="0" borderId="24" xfId="0" applyNumberFormat="1" applyFont="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49" fontId="11" fillId="0" borderId="0" xfId="0" applyNumberFormat="1" applyFont="1" applyBorder="1" applyAlignment="1">
      <alignment horizontal="center" vertical="center" wrapText="1"/>
    </xf>
    <xf numFmtId="0" fontId="3" fillId="4" borderId="23" xfId="0" applyNumberFormat="1" applyFont="1" applyFill="1" applyBorder="1" applyAlignment="1">
      <alignment horizontal="center" vertical="center"/>
    </xf>
    <xf numFmtId="0" fontId="3" fillId="0" borderId="23" xfId="0" applyNumberFormat="1" applyFont="1" applyFill="1" applyBorder="1" applyAlignment="1">
      <alignment horizontal="center" vertical="center"/>
    </xf>
    <xf numFmtId="0" fontId="3" fillId="0" borderId="40" xfId="0" applyNumberFormat="1" applyFont="1" applyBorder="1" applyAlignment="1">
      <alignment horizontal="center" vertical="center"/>
    </xf>
    <xf numFmtId="0" fontId="11"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0" fontId="3" fillId="4" borderId="2" xfId="0" applyNumberFormat="1"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24" fillId="0" borderId="0" xfId="0" applyFont="1"/>
    <xf numFmtId="4" fontId="24" fillId="0" borderId="0" xfId="0" applyNumberFormat="1" applyFont="1"/>
    <xf numFmtId="0" fontId="24" fillId="0" borderId="22" xfId="0" applyFont="1" applyBorder="1" applyAlignment="1">
      <alignment horizontal="center"/>
    </xf>
    <xf numFmtId="0" fontId="24" fillId="0" borderId="22" xfId="0" applyFont="1" applyBorder="1" applyAlignment="1">
      <alignment horizontal="center" vertical="center"/>
    </xf>
    <xf numFmtId="0" fontId="24" fillId="0" borderId="22" xfId="0" applyFont="1" applyBorder="1"/>
    <xf numFmtId="0" fontId="21" fillId="0" borderId="0" xfId="0" applyFont="1" applyFill="1"/>
    <xf numFmtId="49"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xf>
    <xf numFmtId="49" fontId="10" fillId="0" borderId="2" xfId="0" applyNumberFormat="1" applyFont="1" applyFill="1" applyBorder="1" applyAlignment="1">
      <alignment horizontal="center" vertical="center"/>
    </xf>
    <xf numFmtId="0" fontId="10" fillId="0" borderId="2" xfId="0" applyNumberFormat="1" applyFont="1" applyFill="1" applyBorder="1" applyAlignment="1">
      <alignment horizontal="center" vertical="center" wrapText="1"/>
    </xf>
    <xf numFmtId="16" fontId="11" fillId="4" borderId="2" xfId="0" applyNumberFormat="1" applyFont="1" applyFill="1" applyBorder="1" applyAlignment="1">
      <alignment horizontal="center" vertical="center" wrapText="1"/>
    </xf>
    <xf numFmtId="49" fontId="11" fillId="4" borderId="2" xfId="2" applyNumberFormat="1" applyFont="1" applyFill="1" applyBorder="1" applyAlignment="1">
      <alignment horizontal="center" vertical="center"/>
    </xf>
    <xf numFmtId="0" fontId="11" fillId="0" borderId="42" xfId="0" applyNumberFormat="1" applyFont="1" applyFill="1" applyBorder="1" applyAlignment="1">
      <alignment horizontal="center" vertical="center"/>
    </xf>
    <xf numFmtId="16" fontId="11" fillId="0" borderId="2" xfId="0" applyNumberFormat="1" applyFont="1" applyFill="1" applyBorder="1" applyAlignment="1">
      <alignment horizontal="center" vertical="center" wrapText="1"/>
    </xf>
    <xf numFmtId="49" fontId="11" fillId="4" borderId="2" xfId="0" applyNumberFormat="1" applyFont="1" applyFill="1" applyBorder="1" applyAlignment="1">
      <alignment horizontal="center" vertical="center" wrapText="1"/>
    </xf>
    <xf numFmtId="0" fontId="3" fillId="0" borderId="43" xfId="0" applyNumberFormat="1" applyFont="1" applyBorder="1" applyAlignment="1">
      <alignment horizontal="center" vertical="center"/>
    </xf>
    <xf numFmtId="0" fontId="3" fillId="0" borderId="44" xfId="0" applyNumberFormat="1" applyFont="1" applyBorder="1" applyAlignment="1">
      <alignment horizontal="center" vertical="center"/>
    </xf>
    <xf numFmtId="0"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49" fontId="3" fillId="4" borderId="2"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8" fillId="4" borderId="2"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wrapText="1"/>
    </xf>
    <xf numFmtId="0" fontId="3" fillId="0" borderId="20" xfId="0" applyNumberFormat="1" applyFont="1" applyBorder="1" applyAlignment="1">
      <alignment horizontal="center" vertical="center" wrapText="1"/>
    </xf>
    <xf numFmtId="0" fontId="3" fillId="0" borderId="17"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29"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11" fillId="0" borderId="2" xfId="0" applyNumberFormat="1" applyFont="1" applyBorder="1" applyAlignment="1">
      <alignment horizontal="center" vertical="center" wrapText="1"/>
    </xf>
    <xf numFmtId="0" fontId="3" fillId="0" borderId="20"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4"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0" fontId="8" fillId="0" borderId="2" xfId="0" applyNumberFormat="1" applyFont="1" applyFill="1" applyBorder="1" applyAlignment="1">
      <alignment horizontal="center" vertical="center" wrapText="1"/>
    </xf>
    <xf numFmtId="49" fontId="11" fillId="0" borderId="2" xfId="2" applyNumberFormat="1" applyFont="1" applyFill="1" applyBorder="1" applyAlignment="1">
      <alignment horizontal="center" vertical="center"/>
    </xf>
    <xf numFmtId="0" fontId="3" fillId="0" borderId="42" xfId="0" applyNumberFormat="1" applyFont="1" applyFill="1" applyBorder="1" applyAlignment="1">
      <alignment horizontal="center" vertical="center"/>
    </xf>
    <xf numFmtId="0" fontId="11" fillId="0" borderId="30" xfId="0" applyNumberFormat="1" applyFont="1" applyBorder="1" applyAlignment="1">
      <alignment horizontal="center" vertical="center"/>
    </xf>
    <xf numFmtId="0" fontId="22" fillId="0" borderId="45" xfId="0" applyNumberFormat="1" applyFont="1" applyBorder="1" applyAlignment="1">
      <alignment horizontal="center" vertical="center" wrapText="1"/>
    </xf>
    <xf numFmtId="49" fontId="3" fillId="0" borderId="27" xfId="0" applyNumberFormat="1" applyFont="1" applyBorder="1" applyAlignment="1">
      <alignment horizontal="center" vertical="center"/>
    </xf>
    <xf numFmtId="49" fontId="3" fillId="0" borderId="45" xfId="0" applyNumberFormat="1" applyFont="1" applyBorder="1" applyAlignment="1">
      <alignment horizontal="center" vertical="center" wrapText="1"/>
    </xf>
    <xf numFmtId="0" fontId="11" fillId="0" borderId="0" xfId="0" applyNumberFormat="1" applyFont="1" applyBorder="1" applyAlignment="1">
      <alignment horizontal="center" vertical="center"/>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26" fillId="0" borderId="1" xfId="0" applyNumberFormat="1" applyFont="1" applyBorder="1" applyAlignment="1">
      <alignment horizontal="center" vertical="center" wrapText="1"/>
    </xf>
    <xf numFmtId="0" fontId="26" fillId="0" borderId="20" xfId="0" applyNumberFormat="1" applyFont="1" applyBorder="1" applyAlignment="1">
      <alignment horizontal="center" vertical="center" wrapText="1"/>
    </xf>
    <xf numFmtId="0" fontId="26" fillId="0" borderId="19" xfId="0" applyNumberFormat="1" applyFont="1" applyBorder="1" applyAlignment="1">
      <alignment horizontal="center" vertical="center" wrapText="1"/>
    </xf>
    <xf numFmtId="0" fontId="26" fillId="0" borderId="1" xfId="0" applyNumberFormat="1" applyFont="1" applyBorder="1" applyAlignment="1">
      <alignment horizontal="center" vertical="center"/>
    </xf>
    <xf numFmtId="0" fontId="26" fillId="0" borderId="23" xfId="0" applyNumberFormat="1" applyFont="1" applyBorder="1" applyAlignment="1">
      <alignment horizontal="center" vertical="center"/>
    </xf>
    <xf numFmtId="0" fontId="26" fillId="0" borderId="0" xfId="0" applyNumberFormat="1" applyFont="1" applyAlignment="1">
      <alignment horizontal="center" vertical="center"/>
    </xf>
    <xf numFmtId="0" fontId="26" fillId="0" borderId="2" xfId="0" applyNumberFormat="1" applyFont="1" applyFill="1" applyBorder="1" applyAlignment="1">
      <alignment horizontal="center" vertical="center" wrapText="1"/>
    </xf>
    <xf numFmtId="0" fontId="26" fillId="0" borderId="20" xfId="0" applyNumberFormat="1" applyFont="1" applyFill="1" applyBorder="1" applyAlignment="1">
      <alignment horizontal="center" vertical="center" wrapText="1"/>
    </xf>
    <xf numFmtId="0" fontId="26" fillId="0" borderId="19"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xf>
    <xf numFmtId="0" fontId="26" fillId="0" borderId="23" xfId="0" applyNumberFormat="1" applyFont="1" applyFill="1" applyBorder="1" applyAlignment="1">
      <alignment horizontal="center" vertical="center"/>
    </xf>
    <xf numFmtId="0" fontId="26" fillId="0" borderId="0" xfId="0" applyNumberFormat="1" applyFont="1" applyFill="1" applyAlignment="1">
      <alignment horizontal="center" vertical="center"/>
    </xf>
    <xf numFmtId="0" fontId="29" fillId="0" borderId="1" xfId="0" applyNumberFormat="1" applyFont="1" applyFill="1" applyBorder="1" applyAlignment="1">
      <alignment horizontal="left"/>
    </xf>
    <xf numFmtId="0" fontId="26" fillId="0" borderId="1" xfId="0" applyNumberFormat="1" applyFont="1" applyFill="1" applyBorder="1" applyAlignment="1">
      <alignment horizontal="center" vertical="center" wrapText="1"/>
    </xf>
    <xf numFmtId="0" fontId="11" fillId="4" borderId="2" xfId="0" applyNumberFormat="1" applyFont="1" applyFill="1" applyBorder="1" applyAlignment="1">
      <alignment horizontal="center" wrapText="1"/>
    </xf>
    <xf numFmtId="0" fontId="11" fillId="4" borderId="21" xfId="0" applyNumberFormat="1"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49" fontId="23" fillId="0" borderId="2" xfId="0" applyNumberFormat="1" applyFont="1" applyFill="1" applyBorder="1" applyAlignment="1">
      <alignment horizontal="center" vertical="center"/>
    </xf>
    <xf numFmtId="0" fontId="23" fillId="0" borderId="2" xfId="0" applyNumberFormat="1" applyFont="1" applyFill="1" applyBorder="1" applyAlignment="1">
      <alignment horizontal="center" vertical="center" wrapText="1"/>
    </xf>
    <xf numFmtId="49" fontId="23"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xf>
    <xf numFmtId="4" fontId="30" fillId="0" borderId="2" xfId="0" applyNumberFormat="1" applyFont="1" applyFill="1" applyBorder="1" applyAlignment="1">
      <alignment horizontal="center" vertical="center" wrapText="1"/>
    </xf>
    <xf numFmtId="17" fontId="30" fillId="0" borderId="2" xfId="0" applyNumberFormat="1" applyFont="1" applyFill="1" applyBorder="1" applyAlignment="1">
      <alignment horizontal="center" vertical="center" wrapText="1"/>
    </xf>
    <xf numFmtId="49" fontId="30" fillId="0" borderId="2"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xf>
    <xf numFmtId="16" fontId="30" fillId="0" borderId="2" xfId="0" applyNumberFormat="1" applyFont="1" applyFill="1" applyBorder="1" applyAlignment="1">
      <alignment horizontal="center" vertical="center" wrapText="1"/>
    </xf>
    <xf numFmtId="16" fontId="30" fillId="0" borderId="16"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30" fillId="0" borderId="22" xfId="0" applyFont="1" applyBorder="1" applyAlignment="1">
      <alignment horizontal="center" vertical="center"/>
    </xf>
    <xf numFmtId="0" fontId="30" fillId="0" borderId="19" xfId="0" applyNumberFormat="1" applyFont="1" applyFill="1" applyBorder="1" applyAlignment="1">
      <alignment horizontal="center" vertical="center" wrapText="1"/>
    </xf>
    <xf numFmtId="16" fontId="30" fillId="0" borderId="21"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top" wrapText="1"/>
    </xf>
    <xf numFmtId="0" fontId="30" fillId="0" borderId="0" xfId="0" applyFont="1" applyAlignment="1">
      <alignment horizontal="center" vertical="center"/>
    </xf>
    <xf numFmtId="0" fontId="30" fillId="0" borderId="16" xfId="0" applyNumberFormat="1" applyFont="1" applyFill="1" applyBorder="1" applyAlignment="1">
      <alignment horizontal="center" vertical="center" wrapText="1"/>
    </xf>
    <xf numFmtId="0" fontId="30" fillId="0" borderId="2" xfId="0" applyNumberFormat="1" applyFont="1" applyFill="1" applyBorder="1" applyAlignment="1">
      <alignment horizontal="left" vertical="center" wrapText="1"/>
    </xf>
    <xf numFmtId="0" fontId="30" fillId="0" borderId="19" xfId="0" applyNumberFormat="1" applyFont="1" applyFill="1" applyBorder="1" applyAlignment="1">
      <alignment horizontal="center" vertical="top" wrapText="1"/>
    </xf>
    <xf numFmtId="49" fontId="23" fillId="0" borderId="16" xfId="0" applyNumberFormat="1" applyFont="1" applyFill="1" applyBorder="1" applyAlignment="1">
      <alignment horizontal="center" vertical="center" wrapText="1"/>
    </xf>
    <xf numFmtId="0" fontId="30" fillId="0" borderId="22" xfId="0" applyNumberFormat="1" applyFont="1" applyFill="1" applyBorder="1" applyAlignment="1">
      <alignment horizontal="center" vertical="center" wrapText="1"/>
    </xf>
    <xf numFmtId="0" fontId="30" fillId="0" borderId="22" xfId="0" applyFont="1" applyFill="1" applyBorder="1" applyAlignment="1">
      <alignment horizontal="center" vertical="center"/>
    </xf>
    <xf numFmtId="16" fontId="30" fillId="0" borderId="13" xfId="0" applyNumberFormat="1" applyFont="1" applyFill="1" applyBorder="1" applyAlignment="1">
      <alignment horizontal="center" vertical="center" wrapText="1"/>
    </xf>
    <xf numFmtId="4" fontId="30" fillId="0" borderId="16" xfId="0" applyNumberFormat="1" applyFont="1" applyFill="1" applyBorder="1" applyAlignment="1">
      <alignment horizontal="center" vertical="center" wrapText="1"/>
    </xf>
    <xf numFmtId="17" fontId="30" fillId="0" borderId="16" xfId="0" applyNumberFormat="1" applyFont="1" applyFill="1" applyBorder="1" applyAlignment="1">
      <alignment horizontal="center" vertical="center" wrapText="1"/>
    </xf>
    <xf numFmtId="49" fontId="30" fillId="0" borderId="16" xfId="0" applyNumberFormat="1" applyFont="1" applyFill="1" applyBorder="1" applyAlignment="1">
      <alignment horizontal="center" vertical="center" wrapText="1"/>
    </xf>
    <xf numFmtId="0" fontId="30" fillId="0" borderId="37" xfId="0" applyNumberFormat="1" applyFont="1" applyFill="1" applyBorder="1" applyAlignment="1">
      <alignment horizontal="center" vertical="center" wrapText="1"/>
    </xf>
    <xf numFmtId="0" fontId="30" fillId="0" borderId="26" xfId="0" applyNumberFormat="1" applyFont="1" applyFill="1" applyBorder="1" applyAlignment="1">
      <alignment horizontal="center" vertical="center" wrapText="1"/>
    </xf>
    <xf numFmtId="49" fontId="30" fillId="0" borderId="1" xfId="0" applyNumberFormat="1" applyFont="1" applyFill="1" applyBorder="1" applyAlignment="1">
      <alignment horizontal="center" vertical="center" wrapText="1"/>
    </xf>
    <xf numFmtId="0" fontId="30" fillId="0" borderId="21" xfId="0" applyNumberFormat="1" applyFont="1" applyFill="1" applyBorder="1" applyAlignment="1">
      <alignment horizontal="center" vertical="center" wrapText="1"/>
    </xf>
    <xf numFmtId="0" fontId="11" fillId="0" borderId="46" xfId="0" applyNumberFormat="1" applyFont="1" applyFill="1" applyBorder="1" applyAlignment="1">
      <alignment horizontal="center" vertical="center" wrapText="1"/>
    </xf>
    <xf numFmtId="0" fontId="11" fillId="0" borderId="47" xfId="0" applyNumberFormat="1"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49" fontId="11" fillId="0" borderId="24" xfId="0" applyNumberFormat="1" applyFont="1" applyBorder="1" applyAlignment="1">
      <alignment horizontal="center" vertical="center" wrapText="1"/>
    </xf>
    <xf numFmtId="0" fontId="11" fillId="0" borderId="22"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20" xfId="0" applyNumberFormat="1" applyFont="1" applyFill="1" applyBorder="1" applyAlignment="1">
      <alignment horizontal="center" vertical="center" wrapText="1"/>
    </xf>
    <xf numFmtId="0" fontId="11" fillId="0" borderId="19" xfId="0" applyNumberFormat="1" applyFont="1" applyFill="1" applyBorder="1" applyAlignment="1">
      <alignment horizontal="center" vertical="center" wrapText="1"/>
    </xf>
    <xf numFmtId="49" fontId="3" fillId="0" borderId="24" xfId="0" applyNumberFormat="1" applyFont="1" applyBorder="1" applyAlignment="1">
      <alignment horizontal="center" vertical="center" wrapText="1"/>
    </xf>
    <xf numFmtId="0" fontId="11" fillId="0" borderId="26" xfId="0" applyNumberFormat="1" applyFont="1" applyBorder="1" applyAlignment="1">
      <alignment horizontal="center" vertical="center" wrapText="1"/>
    </xf>
    <xf numFmtId="0" fontId="11" fillId="0" borderId="24" xfId="0" applyNumberFormat="1" applyFont="1" applyBorder="1" applyAlignment="1">
      <alignment horizontal="center" vertical="center" wrapText="1"/>
    </xf>
    <xf numFmtId="0" fontId="3" fillId="0" borderId="26" xfId="0" applyNumberFormat="1" applyFont="1" applyBorder="1" applyAlignment="1">
      <alignment horizontal="center" vertical="center" wrapText="1"/>
    </xf>
    <xf numFmtId="0" fontId="3" fillId="0" borderId="24" xfId="0" applyNumberFormat="1" applyFont="1" applyBorder="1" applyAlignment="1">
      <alignment horizontal="center" vertical="center" wrapText="1"/>
    </xf>
    <xf numFmtId="0" fontId="3" fillId="0" borderId="4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20" xfId="0" applyNumberFormat="1" applyFont="1" applyBorder="1" applyAlignment="1">
      <alignment horizontal="center" vertical="center" wrapText="1"/>
    </xf>
    <xf numFmtId="0" fontId="3" fillId="0" borderId="19" xfId="0" applyNumberFormat="1" applyFont="1" applyBorder="1" applyAlignment="1">
      <alignment horizontal="center" vertical="center" wrapText="1"/>
    </xf>
    <xf numFmtId="0" fontId="3" fillId="0" borderId="34" xfId="0" applyNumberFormat="1" applyFont="1" applyBorder="1" applyAlignment="1">
      <alignment horizontal="center" vertical="center" wrapText="1"/>
    </xf>
    <xf numFmtId="0" fontId="3" fillId="0" borderId="32"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17"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0" borderId="31" xfId="0" applyNumberFormat="1" applyFont="1" applyBorder="1" applyAlignment="1">
      <alignment horizontal="center" vertical="center" wrapText="1"/>
    </xf>
    <xf numFmtId="0" fontId="11" fillId="0" borderId="24" xfId="0" applyFont="1" applyFill="1" applyBorder="1" applyAlignment="1">
      <alignment horizontal="center" vertical="center" wrapText="1"/>
    </xf>
    <xf numFmtId="0" fontId="3" fillId="0" borderId="27"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29" xfId="0" applyNumberFormat="1" applyFont="1" applyBorder="1" applyAlignment="1">
      <alignment horizontal="center" vertical="center" wrapText="1"/>
    </xf>
    <xf numFmtId="0" fontId="18" fillId="0" borderId="0" xfId="0" applyFont="1" applyFill="1" applyAlignment="1">
      <alignment horizontal="left" vertical="top" wrapText="1"/>
    </xf>
    <xf numFmtId="4" fontId="24" fillId="7" borderId="23" xfId="0" applyNumberFormat="1" applyFont="1" applyFill="1" applyBorder="1" applyAlignment="1">
      <alignment horizontal="center"/>
    </xf>
    <xf numFmtId="4" fontId="24" fillId="7" borderId="33" xfId="0" applyNumberFormat="1" applyFont="1" applyFill="1" applyBorder="1" applyAlignment="1">
      <alignment horizontal="center"/>
    </xf>
    <xf numFmtId="0" fontId="18" fillId="0" borderId="0" xfId="0" applyFont="1" applyAlignment="1">
      <alignment horizontal="left"/>
    </xf>
    <xf numFmtId="0" fontId="20" fillId="0" borderId="0" xfId="0" applyFont="1" applyFill="1" applyAlignment="1">
      <alignment horizontal="left"/>
    </xf>
    <xf numFmtId="0" fontId="14" fillId="0" borderId="0" xfId="0" applyFont="1" applyAlignment="1">
      <alignment horizontal="left"/>
    </xf>
    <xf numFmtId="4" fontId="21" fillId="0" borderId="23" xfId="0" applyNumberFormat="1" applyFont="1" applyFill="1" applyBorder="1" applyAlignment="1">
      <alignment horizontal="center"/>
    </xf>
    <xf numFmtId="4" fontId="21" fillId="0" borderId="33" xfId="0" applyNumberFormat="1" applyFont="1" applyFill="1" applyBorder="1" applyAlignment="1">
      <alignment horizontal="center"/>
    </xf>
    <xf numFmtId="0" fontId="18" fillId="0" borderId="0" xfId="0" applyFont="1" applyFill="1" applyAlignment="1">
      <alignment horizontal="left"/>
    </xf>
    <xf numFmtId="0" fontId="20" fillId="0" borderId="0" xfId="0" applyFont="1" applyBorder="1" applyAlignment="1">
      <alignment horizontal="left" vertical="top" wrapText="1"/>
    </xf>
    <xf numFmtId="0" fontId="30" fillId="0" borderId="2" xfId="0" applyNumberFormat="1" applyFont="1" applyFill="1" applyBorder="1" applyAlignment="1">
      <alignment horizontal="center" vertical="center" wrapText="1"/>
    </xf>
    <xf numFmtId="0" fontId="30" fillId="0" borderId="20" xfId="0" applyNumberFormat="1" applyFont="1" applyFill="1" applyBorder="1" applyAlignment="1">
      <alignment horizontal="center" vertical="center" wrapText="1"/>
    </xf>
    <xf numFmtId="0" fontId="30" fillId="0" borderId="19"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49" fontId="10" fillId="6" borderId="2" xfId="0" applyNumberFormat="1" applyFont="1" applyFill="1" applyBorder="1" applyAlignment="1">
      <alignment horizontal="left" vertical="center"/>
    </xf>
    <xf numFmtId="49" fontId="8" fillId="6" borderId="5" xfId="0" applyNumberFormat="1" applyFont="1" applyFill="1" applyBorder="1" applyAlignment="1">
      <alignment horizontal="left" vertical="center"/>
    </xf>
    <xf numFmtId="49" fontId="8" fillId="6" borderId="6" xfId="0" applyNumberFormat="1" applyFont="1" applyFill="1" applyBorder="1" applyAlignment="1">
      <alignment horizontal="left" vertical="center"/>
    </xf>
    <xf numFmtId="0" fontId="2" fillId="4" borderId="0" xfId="0" applyNumberFormat="1" applyFont="1" applyFill="1" applyAlignment="1">
      <alignment horizontal="right" wrapText="1"/>
    </xf>
    <xf numFmtId="0" fontId="12" fillId="4" borderId="0" xfId="0" applyNumberFormat="1" applyFont="1" applyFill="1" applyAlignment="1">
      <alignment horizontal="right" wrapText="1"/>
    </xf>
    <xf numFmtId="0" fontId="2" fillId="4" borderId="0" xfId="0" applyNumberFormat="1" applyFont="1" applyFill="1" applyAlignment="1">
      <alignment horizontal="left"/>
    </xf>
    <xf numFmtId="0" fontId="3" fillId="0" borderId="2" xfId="0" applyNumberFormat="1" applyFont="1" applyBorder="1" applyAlignment="1">
      <alignment horizontal="center" vertical="center" wrapText="1"/>
    </xf>
    <xf numFmtId="0" fontId="3" fillId="0" borderId="12"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3" fillId="0" borderId="14"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0" fontId="5" fillId="4" borderId="0" xfId="0" applyNumberFormat="1" applyFont="1" applyFill="1" applyAlignment="1">
      <alignment horizontal="center"/>
    </xf>
    <xf numFmtId="0" fontId="5" fillId="0" borderId="0" xfId="0" applyNumberFormat="1" applyFont="1" applyAlignment="1">
      <alignment horizontal="center"/>
    </xf>
    <xf numFmtId="0" fontId="7" fillId="0" borderId="0" xfId="0" applyNumberFormat="1" applyFont="1" applyAlignment="1">
      <alignment horizontal="center"/>
    </xf>
    <xf numFmtId="0" fontId="3" fillId="0" borderId="5" xfId="0" applyNumberFormat="1" applyFont="1" applyBorder="1" applyAlignment="1">
      <alignment horizontal="center" vertical="center" wrapText="1"/>
    </xf>
    <xf numFmtId="0" fontId="6" fillId="0" borderId="0" xfId="0" applyNumberFormat="1" applyFont="1" applyAlignment="1">
      <alignment horizontal="center"/>
    </xf>
    <xf numFmtId="0" fontId="6" fillId="0" borderId="0" xfId="0" applyNumberFormat="1" applyFont="1" applyAlignment="1">
      <alignment horizontal="left"/>
    </xf>
    <xf numFmtId="49" fontId="3" fillId="0" borderId="1" xfId="0" applyNumberFormat="1" applyFont="1" applyBorder="1" applyAlignment="1">
      <alignment horizontal="center" vertical="center" textRotation="90" wrapText="1"/>
    </xf>
    <xf numFmtId="49" fontId="3" fillId="0" borderId="7" xfId="0" applyNumberFormat="1" applyFont="1" applyBorder="1" applyAlignment="1">
      <alignment horizontal="center" vertical="center" textRotation="90" wrapText="1"/>
    </xf>
    <xf numFmtId="49" fontId="3" fillId="0" borderId="14" xfId="0" applyNumberFormat="1" applyFont="1" applyBorder="1" applyAlignment="1">
      <alignment horizontal="center" vertical="center" textRotation="90"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49" fontId="8" fillId="6" borderId="20" xfId="0" applyNumberFormat="1" applyFont="1" applyFill="1" applyBorder="1" applyAlignment="1">
      <alignment horizontal="left" vertical="center"/>
    </xf>
    <xf numFmtId="0" fontId="3" fillId="0" borderId="11" xfId="0" applyNumberFormat="1" applyFont="1" applyBorder="1" applyAlignment="1">
      <alignment horizontal="center" vertical="center" wrapText="1"/>
    </xf>
    <xf numFmtId="49" fontId="3" fillId="0" borderId="2" xfId="0" applyNumberFormat="1" applyFont="1" applyFill="1" applyBorder="1" applyAlignment="1">
      <alignment horizontal="center" vertical="center"/>
    </xf>
    <xf numFmtId="49" fontId="3" fillId="0" borderId="20" xfId="0" applyNumberFormat="1" applyFont="1" applyFill="1" applyBorder="1" applyAlignment="1">
      <alignment horizontal="center" vertical="center"/>
    </xf>
    <xf numFmtId="49" fontId="3" fillId="0" borderId="19" xfId="0" applyNumberFormat="1" applyFont="1" applyFill="1" applyBorder="1" applyAlignment="1">
      <alignment horizontal="center" vertical="center"/>
    </xf>
    <xf numFmtId="49" fontId="11" fillId="0" borderId="2" xfId="0" applyNumberFormat="1" applyFont="1" applyFill="1" applyBorder="1" applyAlignment="1">
      <alignment horizontal="center" vertical="center"/>
    </xf>
    <xf numFmtId="49" fontId="11" fillId="0" borderId="20" xfId="0" applyNumberFormat="1" applyFont="1" applyFill="1" applyBorder="1" applyAlignment="1">
      <alignment horizontal="center" vertical="center"/>
    </xf>
    <xf numFmtId="49" fontId="11" fillId="0" borderId="19" xfId="0" applyNumberFormat="1" applyFont="1" applyFill="1" applyBorder="1" applyAlignment="1">
      <alignment horizontal="center" vertical="center"/>
    </xf>
    <xf numFmtId="49" fontId="11" fillId="0" borderId="1" xfId="0" applyNumberFormat="1" applyFont="1" applyFill="1" applyBorder="1" applyAlignment="1">
      <alignment horizontal="center" vertical="center"/>
    </xf>
    <xf numFmtId="0" fontId="3" fillId="0" borderId="2" xfId="0" applyNumberFormat="1" applyFont="1" applyFill="1" applyBorder="1" applyAlignment="1">
      <alignment horizontal="center" vertical="center" wrapText="1"/>
    </xf>
    <xf numFmtId="0" fontId="3" fillId="0" borderId="20"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26" fillId="0" borderId="20" xfId="0" applyNumberFormat="1" applyFont="1" applyFill="1" applyBorder="1" applyAlignment="1">
      <alignment horizontal="center" vertical="center" wrapText="1"/>
    </xf>
    <xf numFmtId="0" fontId="26" fillId="0" borderId="19" xfId="0" applyNumberFormat="1" applyFont="1" applyFill="1" applyBorder="1" applyAlignment="1">
      <alignment horizontal="center" vertical="center" wrapText="1"/>
    </xf>
    <xf numFmtId="49" fontId="3" fillId="0" borderId="2" xfId="0" applyNumberFormat="1" applyFont="1" applyBorder="1" applyAlignment="1">
      <alignment horizontal="center" vertical="center"/>
    </xf>
    <xf numFmtId="49" fontId="3" fillId="0" borderId="20"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11" fillId="0" borderId="1" xfId="0" applyNumberFormat="1" applyFont="1" applyBorder="1" applyAlignment="1">
      <alignment horizontal="center" vertical="center"/>
    </xf>
    <xf numFmtId="49" fontId="11" fillId="0" borderId="20" xfId="0" applyNumberFormat="1" applyFont="1" applyBorder="1" applyAlignment="1">
      <alignment horizontal="center" vertical="center"/>
    </xf>
    <xf numFmtId="49" fontId="11" fillId="0" borderId="19" xfId="0" applyNumberFormat="1" applyFont="1" applyBorder="1" applyAlignment="1">
      <alignment horizontal="center" vertical="center"/>
    </xf>
    <xf numFmtId="49" fontId="3" fillId="4" borderId="2" xfId="0" applyNumberFormat="1" applyFont="1" applyFill="1" applyBorder="1" applyAlignment="1">
      <alignment horizontal="center" vertical="center"/>
    </xf>
    <xf numFmtId="49" fontId="3" fillId="4" borderId="20" xfId="0" applyNumberFormat="1" applyFont="1" applyFill="1" applyBorder="1" applyAlignment="1">
      <alignment horizontal="center" vertical="center"/>
    </xf>
    <xf numFmtId="49" fontId="3" fillId="4" borderId="19" xfId="0" applyNumberFormat="1" applyFont="1" applyFill="1" applyBorder="1" applyAlignment="1">
      <alignment horizontal="center" vertical="center"/>
    </xf>
    <xf numFmtId="0" fontId="3" fillId="4" borderId="2" xfId="0" applyNumberFormat="1" applyFont="1" applyFill="1" applyBorder="1" applyAlignment="1">
      <alignment horizontal="center" vertical="center" wrapText="1"/>
    </xf>
    <xf numFmtId="0" fontId="3" fillId="4" borderId="20" xfId="0" applyNumberFormat="1" applyFont="1" applyFill="1" applyBorder="1" applyAlignment="1">
      <alignment horizontal="center" vertical="center" wrapText="1"/>
    </xf>
    <xf numFmtId="0" fontId="3" fillId="4" borderId="19" xfId="0" applyNumberFormat="1" applyFont="1" applyFill="1" applyBorder="1" applyAlignment="1">
      <alignment horizontal="center" vertical="center" wrapText="1"/>
    </xf>
    <xf numFmtId="49" fontId="11" fillId="0" borderId="2" xfId="0" applyNumberFormat="1" applyFont="1" applyBorder="1" applyAlignment="1">
      <alignment horizontal="center" vertical="center"/>
    </xf>
    <xf numFmtId="49" fontId="8" fillId="6" borderId="2" xfId="0" applyNumberFormat="1" applyFont="1" applyFill="1" applyBorder="1" applyAlignment="1">
      <alignment horizontal="left" vertical="center"/>
    </xf>
    <xf numFmtId="0" fontId="11" fillId="0" borderId="1" xfId="0" applyNumberFormat="1" applyFont="1" applyBorder="1" applyAlignment="1">
      <alignment horizontal="center" vertical="center" wrapText="1"/>
    </xf>
    <xf numFmtId="0" fontId="11" fillId="0" borderId="20" xfId="0" applyNumberFormat="1" applyFont="1" applyBorder="1" applyAlignment="1">
      <alignment horizontal="center" vertical="center" wrapText="1"/>
    </xf>
    <xf numFmtId="0" fontId="11" fillId="0" borderId="19"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9" xfId="0" applyNumberFormat="1" applyFont="1" applyBorder="1" applyAlignment="1">
      <alignment horizontal="center" vertical="center" wrapText="1"/>
    </xf>
    <xf numFmtId="49" fontId="3" fillId="4" borderId="1" xfId="0" applyNumberFormat="1" applyFont="1" applyFill="1" applyBorder="1" applyAlignment="1">
      <alignment horizontal="center" vertical="center"/>
    </xf>
    <xf numFmtId="0" fontId="3" fillId="4" borderId="1" xfId="0" applyNumberFormat="1" applyFont="1" applyFill="1" applyBorder="1" applyAlignment="1">
      <alignment horizontal="center" vertical="center" wrapText="1"/>
    </xf>
    <xf numFmtId="49" fontId="11" fillId="0" borderId="0" xfId="0" applyNumberFormat="1" applyFont="1" applyBorder="1" applyAlignment="1">
      <alignment horizontal="center" vertical="center" wrapText="1"/>
    </xf>
    <xf numFmtId="0" fontId="11" fillId="0" borderId="24"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xf>
    <xf numFmtId="0" fontId="30" fillId="0" borderId="20" xfId="0" applyNumberFormat="1" applyFont="1" applyFill="1" applyBorder="1" applyAlignment="1">
      <alignment horizontal="center" vertical="center"/>
    </xf>
    <xf numFmtId="0" fontId="30" fillId="0" borderId="19" xfId="0" applyNumberFormat="1" applyFont="1" applyFill="1" applyBorder="1" applyAlignment="1">
      <alignment horizontal="center" vertical="center"/>
    </xf>
    <xf numFmtId="0" fontId="30" fillId="0" borderId="16" xfId="0" applyNumberFormat="1" applyFont="1" applyFill="1" applyBorder="1" applyAlignment="1">
      <alignment horizontal="center" vertical="center" wrapText="1"/>
    </xf>
    <xf numFmtId="0" fontId="30" fillId="0" borderId="17" xfId="0" applyNumberFormat="1" applyFont="1" applyFill="1" applyBorder="1" applyAlignment="1">
      <alignment horizontal="center" vertical="center" wrapText="1"/>
    </xf>
    <xf numFmtId="0" fontId="30" fillId="0" borderId="22" xfId="0" applyNumberFormat="1" applyFont="1" applyFill="1" applyBorder="1" applyAlignment="1">
      <alignment horizontal="center" vertical="center" wrapText="1"/>
    </xf>
    <xf numFmtId="0" fontId="30" fillId="0" borderId="32"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xf>
    <xf numFmtId="49" fontId="23" fillId="0" borderId="20" xfId="0" applyNumberFormat="1" applyFont="1" applyFill="1" applyBorder="1" applyAlignment="1">
      <alignment horizontal="center" vertical="center"/>
    </xf>
    <xf numFmtId="49" fontId="23" fillId="0" borderId="19" xfId="0" applyNumberFormat="1" applyFont="1" applyFill="1" applyBorder="1" applyAlignment="1">
      <alignment horizontal="center" vertical="center"/>
    </xf>
    <xf numFmtId="0" fontId="30" fillId="0" borderId="21" xfId="0" applyNumberFormat="1" applyFont="1" applyFill="1" applyBorder="1" applyAlignment="1">
      <alignment horizontal="center" vertical="center" wrapText="1"/>
    </xf>
    <xf numFmtId="0" fontId="30" fillId="0" borderId="9" xfId="0" applyNumberFormat="1" applyFont="1" applyFill="1" applyBorder="1" applyAlignment="1">
      <alignment horizontal="center" vertical="center" wrapText="1"/>
    </xf>
  </cellXfs>
  <cellStyles count="3">
    <cellStyle name="Обычный" xfId="0" builtinId="0"/>
    <cellStyle name="Примечание 2" xfId="1"/>
    <cellStyle name="Финансовый" xfId="2" builtinId="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502"/>
  <sheetViews>
    <sheetView tabSelected="1" zoomScale="80" zoomScaleNormal="80" workbookViewId="0">
      <selection activeCell="M13" sqref="M13:M14"/>
    </sheetView>
  </sheetViews>
  <sheetFormatPr defaultColWidth="9.5703125" defaultRowHeight="12.75" x14ac:dyDescent="0.2"/>
  <cols>
    <col min="1" max="1" width="4.5703125" style="1" customWidth="1"/>
    <col min="2" max="2" width="19.28515625" style="1" customWidth="1"/>
    <col min="3" max="3" width="8" style="1" customWidth="1"/>
    <col min="4" max="4" width="12.85546875" style="2" customWidth="1"/>
    <col min="5" max="5" width="6" style="1" customWidth="1"/>
    <col min="6" max="6" width="18" style="1" customWidth="1"/>
    <col min="7" max="7" width="11.28515625" style="1" customWidth="1"/>
    <col min="8" max="8" width="15" style="1" customWidth="1"/>
    <col min="9" max="9" width="28.85546875" style="1" customWidth="1"/>
    <col min="10" max="10" width="68.7109375" style="1" customWidth="1"/>
    <col min="11" max="11" width="13.5703125" style="1" customWidth="1"/>
    <col min="12" max="12" width="11.7109375" style="1" customWidth="1"/>
    <col min="13" max="13" width="9.7109375" style="1" customWidth="1"/>
    <col min="14" max="14" width="14.5703125" style="1" customWidth="1"/>
    <col min="15" max="16" width="12.28515625" style="1" customWidth="1"/>
    <col min="17" max="17" width="12.140625" style="1" customWidth="1"/>
    <col min="18" max="18" width="9.42578125" style="1" customWidth="1"/>
    <col min="19" max="19" width="18.140625" style="1" customWidth="1"/>
    <col min="20" max="20" width="11.140625" style="1" customWidth="1"/>
    <col min="21" max="21" width="13" style="1" customWidth="1"/>
    <col min="22" max="22" width="14.5703125" style="1" customWidth="1"/>
    <col min="23" max="23" width="9.5703125" style="1" bestFit="1" customWidth="1"/>
    <col min="24" max="16384" width="9.5703125" style="1"/>
  </cols>
  <sheetData>
    <row r="1" spans="1:34" ht="12.75" customHeight="1" x14ac:dyDescent="0.2">
      <c r="A1" s="56"/>
      <c r="B1" s="56"/>
      <c r="C1" s="56"/>
      <c r="D1" s="57"/>
      <c r="E1" s="56"/>
      <c r="F1" s="56"/>
      <c r="G1" s="56"/>
      <c r="H1" s="56"/>
      <c r="I1" s="56"/>
      <c r="J1" s="56"/>
      <c r="K1" s="56"/>
      <c r="L1" s="56"/>
      <c r="M1" s="56"/>
      <c r="N1" s="56"/>
      <c r="O1" s="56"/>
      <c r="P1" s="56"/>
      <c r="Q1" s="56"/>
      <c r="R1" s="56"/>
      <c r="S1" s="56"/>
      <c r="T1" s="381" t="s">
        <v>652</v>
      </c>
      <c r="U1" s="381"/>
      <c r="V1" s="381"/>
      <c r="W1" s="58"/>
      <c r="X1"/>
    </row>
    <row r="2" spans="1:34" x14ac:dyDescent="0.2">
      <c r="A2" s="56"/>
      <c r="B2" s="56"/>
      <c r="C2" s="56"/>
      <c r="D2" s="57"/>
      <c r="E2" s="56"/>
      <c r="F2" s="56"/>
      <c r="G2" s="56"/>
      <c r="H2" s="56"/>
      <c r="I2" s="56"/>
      <c r="J2" s="56"/>
      <c r="K2" s="56"/>
      <c r="L2" s="56"/>
      <c r="M2" s="56"/>
      <c r="N2" s="56"/>
      <c r="O2" s="56"/>
      <c r="P2" s="56"/>
      <c r="Q2" s="56"/>
      <c r="R2" s="56"/>
      <c r="S2" s="56"/>
      <c r="T2" s="59"/>
      <c r="U2" s="382" t="s">
        <v>1263</v>
      </c>
      <c r="V2" s="381"/>
      <c r="W2" s="58"/>
      <c r="X2"/>
    </row>
    <row r="3" spans="1:34" x14ac:dyDescent="0.2">
      <c r="A3" s="56"/>
      <c r="B3" s="56"/>
      <c r="C3" s="56"/>
      <c r="D3" s="57"/>
      <c r="E3" s="56"/>
      <c r="F3" s="56"/>
      <c r="G3" s="56"/>
      <c r="H3" s="56"/>
      <c r="I3" s="56"/>
      <c r="J3" s="56"/>
      <c r="K3" s="56"/>
      <c r="L3" s="56"/>
      <c r="M3" s="56"/>
      <c r="N3" s="56"/>
      <c r="O3" s="56"/>
      <c r="P3" s="56"/>
      <c r="Q3" s="56"/>
      <c r="R3" s="56"/>
      <c r="S3" s="56"/>
      <c r="T3" s="56"/>
      <c r="U3" s="58"/>
      <c r="V3" s="60"/>
      <c r="W3" s="58"/>
      <c r="X3"/>
      <c r="Y3"/>
      <c r="Z3"/>
      <c r="AA3"/>
      <c r="AB3"/>
      <c r="AC3"/>
      <c r="AD3"/>
      <c r="AE3"/>
      <c r="AF3"/>
      <c r="AG3"/>
      <c r="AH3"/>
    </row>
    <row r="4" spans="1:34" x14ac:dyDescent="0.2">
      <c r="A4" s="56"/>
      <c r="B4" s="56"/>
      <c r="C4" s="56"/>
      <c r="D4" s="57"/>
      <c r="E4" s="56"/>
      <c r="F4" s="56"/>
      <c r="G4" s="56"/>
      <c r="H4" s="56"/>
      <c r="I4" s="56"/>
      <c r="J4" s="56"/>
      <c r="K4" s="56"/>
      <c r="L4" s="56"/>
      <c r="M4" s="56"/>
      <c r="N4" s="56"/>
      <c r="O4" s="56"/>
      <c r="P4" s="56"/>
      <c r="Q4" s="56"/>
      <c r="R4" s="56"/>
      <c r="S4" s="383"/>
      <c r="T4" s="383"/>
      <c r="U4" s="56"/>
      <c r="V4" s="56"/>
      <c r="W4" s="56"/>
    </row>
    <row r="5" spans="1:34" s="3" customFormat="1" ht="16.5" x14ac:dyDescent="0.25">
      <c r="A5" s="390" t="s">
        <v>0</v>
      </c>
      <c r="B5" s="390"/>
      <c r="C5" s="390"/>
      <c r="D5" s="390"/>
      <c r="E5" s="390"/>
      <c r="F5" s="390"/>
      <c r="G5" s="390"/>
      <c r="H5" s="390"/>
      <c r="I5" s="390"/>
      <c r="J5" s="390"/>
      <c r="K5" s="390"/>
      <c r="L5" s="390"/>
      <c r="M5" s="390"/>
      <c r="N5" s="390"/>
      <c r="O5" s="390"/>
      <c r="P5" s="390"/>
      <c r="Q5" s="390"/>
      <c r="R5" s="390"/>
      <c r="S5" s="390"/>
      <c r="T5" s="390"/>
      <c r="U5" s="61"/>
      <c r="V5" s="61"/>
      <c r="W5" s="61"/>
    </row>
    <row r="6" spans="1:34" s="4" customFormat="1" ht="15.75" x14ac:dyDescent="0.25">
      <c r="A6" s="391" t="s">
        <v>1</v>
      </c>
      <c r="B6" s="391"/>
      <c r="C6" s="391"/>
      <c r="D6" s="391"/>
      <c r="E6" s="391"/>
      <c r="F6" s="391"/>
      <c r="G6" s="391"/>
      <c r="H6" s="391"/>
      <c r="I6" s="391"/>
      <c r="J6" s="391"/>
      <c r="K6" s="391"/>
      <c r="L6" s="391"/>
      <c r="M6" s="391"/>
      <c r="N6" s="391"/>
      <c r="O6" s="391"/>
      <c r="P6" s="391"/>
      <c r="Q6" s="391"/>
      <c r="R6" s="391"/>
      <c r="S6" s="391"/>
      <c r="T6" s="391"/>
    </row>
    <row r="7" spans="1:34" x14ac:dyDescent="0.2">
      <c r="A7" s="392" t="s">
        <v>585</v>
      </c>
      <c r="B7" s="392"/>
      <c r="C7" s="392"/>
      <c r="D7" s="392"/>
      <c r="E7" s="392"/>
      <c r="F7" s="392"/>
      <c r="G7" s="392"/>
      <c r="H7" s="392"/>
      <c r="I7" s="392"/>
      <c r="J7" s="392"/>
      <c r="K7" s="392"/>
      <c r="L7" s="392"/>
      <c r="M7" s="392"/>
      <c r="N7" s="392"/>
      <c r="O7" s="392"/>
      <c r="P7" s="392"/>
      <c r="Q7" s="392"/>
      <c r="R7" s="392"/>
      <c r="S7" s="392"/>
      <c r="T7" s="392"/>
    </row>
    <row r="8" spans="1:34" x14ac:dyDescent="0.2">
      <c r="K8" s="5"/>
      <c r="L8" s="5"/>
    </row>
    <row r="9" spans="1:34" s="4" customFormat="1" ht="22.5" customHeight="1" x14ac:dyDescent="0.25">
      <c r="A9" s="394" t="s">
        <v>2</v>
      </c>
      <c r="B9" s="394"/>
      <c r="C9" s="394"/>
      <c r="D9" s="394"/>
      <c r="E9" s="394"/>
      <c r="F9" s="394"/>
      <c r="G9" s="394"/>
      <c r="H9" s="394"/>
      <c r="I9" s="394"/>
      <c r="J9" s="394"/>
      <c r="K9" s="394"/>
      <c r="L9" s="394"/>
      <c r="M9" s="394"/>
      <c r="N9" s="394"/>
      <c r="O9" s="394"/>
      <c r="P9" s="394"/>
      <c r="Q9" s="394"/>
      <c r="R9" s="394"/>
      <c r="S9" s="394"/>
      <c r="T9" s="394"/>
    </row>
    <row r="10" spans="1:34" s="4" customFormat="1" ht="0.75" customHeight="1" x14ac:dyDescent="0.25">
      <c r="A10" s="395"/>
      <c r="B10" s="395"/>
      <c r="C10" s="395"/>
      <c r="D10" s="395"/>
      <c r="E10" s="395"/>
      <c r="F10" s="395"/>
      <c r="G10" s="395"/>
      <c r="H10" s="395"/>
      <c r="I10" s="395"/>
    </row>
    <row r="11" spans="1:34" hidden="1" x14ac:dyDescent="0.2"/>
    <row r="12" spans="1:34" s="6" customFormat="1" ht="12.75" customHeight="1" x14ac:dyDescent="0.25">
      <c r="A12" s="396" t="s">
        <v>3</v>
      </c>
      <c r="B12" s="399" t="s">
        <v>4</v>
      </c>
      <c r="C12" s="400"/>
      <c r="D12" s="400"/>
      <c r="E12" s="400"/>
      <c r="F12" s="401"/>
      <c r="G12" s="396" t="s">
        <v>5</v>
      </c>
      <c r="H12" s="396" t="s">
        <v>6</v>
      </c>
      <c r="I12" s="384" t="s">
        <v>7</v>
      </c>
      <c r="J12" s="393"/>
      <c r="K12" s="393"/>
      <c r="L12" s="393"/>
      <c r="M12" s="393"/>
      <c r="N12" s="393"/>
      <c r="O12" s="393"/>
      <c r="P12" s="393"/>
      <c r="Q12" s="393"/>
      <c r="R12" s="389"/>
      <c r="S12" s="351" t="s">
        <v>8</v>
      </c>
      <c r="T12" s="384" t="s">
        <v>9</v>
      </c>
      <c r="U12" s="384" t="s">
        <v>10</v>
      </c>
      <c r="V12" s="384" t="s">
        <v>11</v>
      </c>
    </row>
    <row r="13" spans="1:34" s="6" customFormat="1" ht="69" customHeight="1" x14ac:dyDescent="0.25">
      <c r="A13" s="397"/>
      <c r="B13" s="402"/>
      <c r="C13" s="403"/>
      <c r="D13" s="403"/>
      <c r="E13" s="403"/>
      <c r="F13" s="404"/>
      <c r="G13" s="397"/>
      <c r="H13" s="397"/>
      <c r="I13" s="351" t="s">
        <v>12</v>
      </c>
      <c r="J13" s="384" t="s">
        <v>13</v>
      </c>
      <c r="K13" s="351" t="s">
        <v>14</v>
      </c>
      <c r="L13" s="406"/>
      <c r="M13" s="351" t="s">
        <v>15</v>
      </c>
      <c r="N13" s="384" t="s">
        <v>16</v>
      </c>
      <c r="O13" s="389"/>
      <c r="P13" s="351" t="s">
        <v>17</v>
      </c>
      <c r="Q13" s="384" t="s">
        <v>18</v>
      </c>
      <c r="R13" s="389"/>
      <c r="S13" s="387"/>
      <c r="T13" s="385"/>
      <c r="U13" s="386"/>
      <c r="V13" s="386"/>
    </row>
    <row r="14" spans="1:34" s="6" customFormat="1" ht="24.75" customHeight="1" x14ac:dyDescent="0.25">
      <c r="A14" s="398"/>
      <c r="B14" s="8" t="s">
        <v>19</v>
      </c>
      <c r="C14" s="8" t="s">
        <v>20</v>
      </c>
      <c r="D14" s="8" t="s">
        <v>21</v>
      </c>
      <c r="E14" s="8" t="s">
        <v>22</v>
      </c>
      <c r="F14" s="9" t="s">
        <v>23</v>
      </c>
      <c r="G14" s="398"/>
      <c r="H14" s="398"/>
      <c r="I14" s="388"/>
      <c r="J14" s="385"/>
      <c r="K14" s="10" t="s">
        <v>24</v>
      </c>
      <c r="L14" s="10" t="s">
        <v>25</v>
      </c>
      <c r="M14" s="388"/>
      <c r="N14" s="10" t="s">
        <v>26</v>
      </c>
      <c r="O14" s="10" t="s">
        <v>25</v>
      </c>
      <c r="P14" s="388"/>
      <c r="Q14" s="8" t="s">
        <v>27</v>
      </c>
      <c r="R14" s="8" t="s">
        <v>28</v>
      </c>
      <c r="S14" s="388"/>
      <c r="T14" s="8" t="s">
        <v>29</v>
      </c>
      <c r="U14" s="385"/>
      <c r="V14" s="385"/>
    </row>
    <row r="15" spans="1:34" s="11" customFormat="1" ht="12" x14ac:dyDescent="0.25">
      <c r="A15" s="12" t="s">
        <v>30</v>
      </c>
      <c r="B15" s="12" t="s">
        <v>31</v>
      </c>
      <c r="C15" s="12" t="s">
        <v>32</v>
      </c>
      <c r="D15" s="12" t="s">
        <v>33</v>
      </c>
      <c r="E15" s="12" t="s">
        <v>34</v>
      </c>
      <c r="F15" s="12" t="s">
        <v>35</v>
      </c>
      <c r="G15" s="13" t="s">
        <v>36</v>
      </c>
      <c r="H15" s="12" t="s">
        <v>37</v>
      </c>
      <c r="I15" s="14">
        <v>9</v>
      </c>
      <c r="J15" s="15">
        <v>10</v>
      </c>
      <c r="K15" s="15">
        <v>11</v>
      </c>
      <c r="L15" s="15">
        <v>12</v>
      </c>
      <c r="M15" s="15">
        <v>13</v>
      </c>
      <c r="N15" s="14">
        <v>14</v>
      </c>
      <c r="O15" s="14">
        <v>15</v>
      </c>
      <c r="P15" s="14">
        <v>16</v>
      </c>
      <c r="Q15" s="14">
        <v>17</v>
      </c>
      <c r="R15" s="14">
        <v>18</v>
      </c>
      <c r="S15" s="16">
        <v>19</v>
      </c>
      <c r="T15" s="14">
        <v>20</v>
      </c>
      <c r="U15" s="16">
        <v>21</v>
      </c>
      <c r="V15" s="14">
        <v>22</v>
      </c>
    </row>
    <row r="16" spans="1:34" s="11" customFormat="1" ht="12" x14ac:dyDescent="0.25">
      <c r="A16" s="378" t="s">
        <v>586</v>
      </c>
      <c r="B16" s="379"/>
      <c r="C16" s="379"/>
      <c r="D16" s="379"/>
      <c r="E16" s="379"/>
      <c r="F16" s="379"/>
      <c r="G16" s="379"/>
      <c r="H16" s="379"/>
      <c r="I16" s="379"/>
      <c r="J16" s="379"/>
      <c r="K16" s="379"/>
      <c r="L16" s="379"/>
      <c r="M16" s="379"/>
      <c r="N16" s="379"/>
      <c r="O16" s="379"/>
      <c r="P16" s="379"/>
      <c r="Q16" s="379"/>
      <c r="R16" s="379"/>
      <c r="S16" s="379"/>
      <c r="T16" s="379"/>
      <c r="U16" s="379"/>
      <c r="V16" s="405"/>
      <c r="W16" s="50"/>
    </row>
    <row r="17" spans="1:119" s="11" customFormat="1" ht="111.75" customHeight="1" x14ac:dyDescent="0.25">
      <c r="A17" s="67" t="s">
        <v>30</v>
      </c>
      <c r="B17" s="18">
        <v>803</v>
      </c>
      <c r="C17" s="18">
        <v>1002</v>
      </c>
      <c r="D17" s="19" t="s">
        <v>45</v>
      </c>
      <c r="E17" s="18" t="s">
        <v>46</v>
      </c>
      <c r="F17" s="19" t="s">
        <v>47</v>
      </c>
      <c r="G17" s="19" t="s">
        <v>202</v>
      </c>
      <c r="H17" s="19" t="s">
        <v>203</v>
      </c>
      <c r="I17" s="163" t="s">
        <v>204</v>
      </c>
      <c r="J17" s="161" t="s">
        <v>653</v>
      </c>
      <c r="K17" s="162" t="s">
        <v>38</v>
      </c>
      <c r="L17" s="162" t="s">
        <v>60</v>
      </c>
      <c r="M17" s="162" t="s">
        <v>654</v>
      </c>
      <c r="N17" s="161">
        <v>47415000000</v>
      </c>
      <c r="O17" s="161" t="s">
        <v>41</v>
      </c>
      <c r="P17" s="68">
        <v>568772.29</v>
      </c>
      <c r="Q17" s="22">
        <v>45323</v>
      </c>
      <c r="R17" s="22">
        <v>45627</v>
      </c>
      <c r="S17" s="161" t="s">
        <v>322</v>
      </c>
      <c r="T17" s="161" t="s">
        <v>55</v>
      </c>
      <c r="U17" s="37"/>
      <c r="V17" s="164"/>
      <c r="W17" s="160"/>
      <c r="CY17" s="23"/>
      <c r="CZ17" s="24"/>
      <c r="DM17" s="24"/>
    </row>
    <row r="18" spans="1:119" s="175" customFormat="1" ht="144.75" customHeight="1" x14ac:dyDescent="0.25">
      <c r="A18" s="165" t="s">
        <v>31</v>
      </c>
      <c r="B18" s="166" t="s">
        <v>43</v>
      </c>
      <c r="C18" s="166" t="s">
        <v>44</v>
      </c>
      <c r="D18" s="183">
        <v>2310200050</v>
      </c>
      <c r="E18" s="166">
        <v>244</v>
      </c>
      <c r="F18" s="167" t="s">
        <v>663</v>
      </c>
      <c r="G18" s="167" t="s">
        <v>664</v>
      </c>
      <c r="H18" s="168" t="s">
        <v>665</v>
      </c>
      <c r="I18" s="166" t="s">
        <v>666</v>
      </c>
      <c r="J18" s="180" t="s">
        <v>667</v>
      </c>
      <c r="K18" s="169" t="s">
        <v>59</v>
      </c>
      <c r="L18" s="169" t="s">
        <v>57</v>
      </c>
      <c r="M18" s="170">
        <v>1</v>
      </c>
      <c r="N18" s="171" t="s">
        <v>40</v>
      </c>
      <c r="O18" s="171" t="s">
        <v>41</v>
      </c>
      <c r="P18" s="172">
        <v>4961000</v>
      </c>
      <c r="Q18" s="173">
        <v>45323</v>
      </c>
      <c r="R18" s="174">
        <v>45474</v>
      </c>
      <c r="S18" s="178" t="s">
        <v>194</v>
      </c>
      <c r="T18" s="178" t="s">
        <v>42</v>
      </c>
      <c r="U18" s="171"/>
      <c r="V18" s="171"/>
      <c r="W18" s="179"/>
      <c r="CZ18" s="176"/>
      <c r="DA18" s="177"/>
      <c r="DN18" s="177"/>
    </row>
    <row r="19" spans="1:119" s="175" customFormat="1" ht="48" customHeight="1" x14ac:dyDescent="0.25">
      <c r="A19" s="165" t="s">
        <v>32</v>
      </c>
      <c r="B19" s="166" t="s">
        <v>43</v>
      </c>
      <c r="C19" s="166" t="s">
        <v>44</v>
      </c>
      <c r="D19" s="167" t="s">
        <v>45</v>
      </c>
      <c r="E19" s="166">
        <v>622</v>
      </c>
      <c r="F19" s="167" t="s">
        <v>657</v>
      </c>
      <c r="G19" s="167" t="s">
        <v>658</v>
      </c>
      <c r="H19" s="168" t="s">
        <v>659</v>
      </c>
      <c r="I19" s="166" t="s">
        <v>660</v>
      </c>
      <c r="J19" s="187" t="s">
        <v>56</v>
      </c>
      <c r="K19" s="169" t="s">
        <v>51</v>
      </c>
      <c r="L19" s="169" t="s">
        <v>220</v>
      </c>
      <c r="M19" s="170">
        <v>1</v>
      </c>
      <c r="N19" s="188" t="s">
        <v>40</v>
      </c>
      <c r="O19" s="188" t="s">
        <v>41</v>
      </c>
      <c r="P19" s="189">
        <v>145000</v>
      </c>
      <c r="Q19" s="173">
        <v>45323</v>
      </c>
      <c r="R19" s="174">
        <v>45413</v>
      </c>
      <c r="S19" s="181" t="s">
        <v>322</v>
      </c>
      <c r="T19" s="182" t="s">
        <v>55</v>
      </c>
      <c r="U19" s="171"/>
      <c r="V19" s="197"/>
      <c r="W19" s="360"/>
      <c r="DA19" s="176"/>
      <c r="DB19" s="177"/>
      <c r="DO19" s="177"/>
    </row>
    <row r="20" spans="1:119" s="175" customFormat="1" ht="112.5" customHeight="1" x14ac:dyDescent="0.25">
      <c r="A20" s="190"/>
      <c r="B20" s="187"/>
      <c r="C20" s="187"/>
      <c r="D20" s="187" t="s">
        <v>56</v>
      </c>
      <c r="E20" s="187"/>
      <c r="F20" s="191"/>
      <c r="G20" s="158" t="s">
        <v>658</v>
      </c>
      <c r="H20" s="192" t="s">
        <v>659</v>
      </c>
      <c r="I20" s="193" t="s">
        <v>669</v>
      </c>
      <c r="J20" s="180" t="s">
        <v>670</v>
      </c>
      <c r="K20" s="169" t="s">
        <v>113</v>
      </c>
      <c r="L20" s="169" t="s">
        <v>113</v>
      </c>
      <c r="M20" s="169" t="s">
        <v>113</v>
      </c>
      <c r="N20" s="341" t="s">
        <v>56</v>
      </c>
      <c r="O20" s="341"/>
      <c r="P20" s="341"/>
      <c r="Q20" s="341"/>
      <c r="R20" s="341"/>
      <c r="S20" s="341"/>
      <c r="T20" s="341"/>
      <c r="U20" s="171"/>
      <c r="V20" s="197"/>
      <c r="W20" s="360"/>
    </row>
    <row r="21" spans="1:119" s="175" customFormat="1" ht="101.25" customHeight="1" x14ac:dyDescent="0.25">
      <c r="A21" s="190"/>
      <c r="B21" s="187"/>
      <c r="C21" s="187"/>
      <c r="D21" s="187" t="s">
        <v>56</v>
      </c>
      <c r="E21" s="187"/>
      <c r="F21" s="191"/>
      <c r="G21" s="158" t="s">
        <v>658</v>
      </c>
      <c r="H21" s="192" t="s">
        <v>659</v>
      </c>
      <c r="I21" s="193" t="s">
        <v>671</v>
      </c>
      <c r="J21" s="180" t="s">
        <v>670</v>
      </c>
      <c r="K21" s="169" t="s">
        <v>113</v>
      </c>
      <c r="L21" s="169" t="s">
        <v>113</v>
      </c>
      <c r="M21" s="169" t="s">
        <v>113</v>
      </c>
      <c r="N21" s="341" t="s">
        <v>56</v>
      </c>
      <c r="O21" s="341"/>
      <c r="P21" s="341"/>
      <c r="Q21" s="341"/>
      <c r="R21" s="341"/>
      <c r="S21" s="341"/>
      <c r="T21" s="341"/>
      <c r="U21" s="171"/>
      <c r="V21" s="197"/>
      <c r="W21" s="360"/>
    </row>
    <row r="22" spans="1:119" s="175" customFormat="1" ht="93" customHeight="1" x14ac:dyDescent="0.25">
      <c r="A22" s="194"/>
      <c r="B22" s="195"/>
      <c r="C22" s="195"/>
      <c r="D22" s="195" t="s">
        <v>56</v>
      </c>
      <c r="E22" s="195"/>
      <c r="F22" s="196"/>
      <c r="G22" s="158" t="s">
        <v>658</v>
      </c>
      <c r="H22" s="192" t="s">
        <v>659</v>
      </c>
      <c r="I22" s="193" t="s">
        <v>672</v>
      </c>
      <c r="J22" s="180" t="s">
        <v>670</v>
      </c>
      <c r="K22" s="169" t="s">
        <v>113</v>
      </c>
      <c r="L22" s="169" t="s">
        <v>113</v>
      </c>
      <c r="M22" s="169" t="s">
        <v>113</v>
      </c>
      <c r="N22" s="341" t="s">
        <v>56</v>
      </c>
      <c r="O22" s="341"/>
      <c r="P22" s="341"/>
      <c r="Q22" s="341"/>
      <c r="R22" s="341"/>
      <c r="S22" s="341"/>
      <c r="T22" s="341"/>
      <c r="U22" s="171"/>
      <c r="V22" s="197"/>
      <c r="W22" s="360"/>
    </row>
    <row r="23" spans="1:119" s="175" customFormat="1" ht="106.5" customHeight="1" x14ac:dyDescent="0.25">
      <c r="A23" s="194"/>
      <c r="B23" s="195"/>
      <c r="C23" s="195"/>
      <c r="D23" s="195" t="s">
        <v>56</v>
      </c>
      <c r="E23" s="195"/>
      <c r="F23" s="196"/>
      <c r="G23" s="158" t="s">
        <v>658</v>
      </c>
      <c r="H23" s="192" t="s">
        <v>659</v>
      </c>
      <c r="I23" s="193" t="s">
        <v>673</v>
      </c>
      <c r="J23" s="180" t="s">
        <v>670</v>
      </c>
      <c r="K23" s="169" t="s">
        <v>113</v>
      </c>
      <c r="L23" s="169" t="s">
        <v>113</v>
      </c>
      <c r="M23" s="169" t="s">
        <v>113</v>
      </c>
      <c r="N23" s="341" t="s">
        <v>56</v>
      </c>
      <c r="O23" s="341"/>
      <c r="P23" s="341"/>
      <c r="Q23" s="341"/>
      <c r="R23" s="341"/>
      <c r="S23" s="341"/>
      <c r="T23" s="341"/>
      <c r="U23" s="171"/>
      <c r="V23" s="197"/>
      <c r="W23" s="360"/>
    </row>
    <row r="24" spans="1:119" s="175" customFormat="1" ht="107.25" customHeight="1" x14ac:dyDescent="0.25">
      <c r="A24" s="194"/>
      <c r="B24" s="195"/>
      <c r="C24" s="195"/>
      <c r="D24" s="195" t="s">
        <v>56</v>
      </c>
      <c r="E24" s="195"/>
      <c r="F24" s="196"/>
      <c r="G24" s="158" t="s">
        <v>658</v>
      </c>
      <c r="H24" s="192" t="s">
        <v>659</v>
      </c>
      <c r="I24" s="193" t="s">
        <v>674</v>
      </c>
      <c r="J24" s="180" t="s">
        <v>670</v>
      </c>
      <c r="K24" s="169" t="s">
        <v>113</v>
      </c>
      <c r="L24" s="169" t="s">
        <v>113</v>
      </c>
      <c r="M24" s="169" t="s">
        <v>113</v>
      </c>
      <c r="N24" s="341" t="s">
        <v>56</v>
      </c>
      <c r="O24" s="341"/>
      <c r="P24" s="341"/>
      <c r="Q24" s="341"/>
      <c r="R24" s="341"/>
      <c r="S24" s="341"/>
      <c r="T24" s="341"/>
      <c r="U24" s="171"/>
      <c r="V24" s="197"/>
      <c r="W24" s="360"/>
    </row>
    <row r="25" spans="1:119" s="175" customFormat="1" ht="102.75" customHeight="1" x14ac:dyDescent="0.25">
      <c r="A25" s="194"/>
      <c r="B25" s="195"/>
      <c r="C25" s="195"/>
      <c r="D25" s="195" t="s">
        <v>56</v>
      </c>
      <c r="E25" s="195"/>
      <c r="F25" s="196"/>
      <c r="G25" s="158" t="s">
        <v>658</v>
      </c>
      <c r="H25" s="192" t="s">
        <v>659</v>
      </c>
      <c r="I25" s="193" t="s">
        <v>675</v>
      </c>
      <c r="J25" s="180" t="s">
        <v>670</v>
      </c>
      <c r="K25" s="169" t="s">
        <v>113</v>
      </c>
      <c r="L25" s="169" t="s">
        <v>113</v>
      </c>
      <c r="M25" s="169" t="s">
        <v>113</v>
      </c>
      <c r="N25" s="341" t="s">
        <v>56</v>
      </c>
      <c r="O25" s="341"/>
      <c r="P25" s="341"/>
      <c r="Q25" s="341"/>
      <c r="R25" s="341"/>
      <c r="S25" s="341"/>
      <c r="T25" s="341"/>
      <c r="U25" s="171"/>
      <c r="V25" s="197"/>
      <c r="W25" s="360"/>
    </row>
    <row r="26" spans="1:119" s="175" customFormat="1" ht="102.75" customHeight="1" x14ac:dyDescent="0.25">
      <c r="A26" s="194"/>
      <c r="B26" s="195"/>
      <c r="C26" s="195"/>
      <c r="D26" s="195" t="s">
        <v>56</v>
      </c>
      <c r="E26" s="195"/>
      <c r="F26" s="196"/>
      <c r="G26" s="158" t="s">
        <v>658</v>
      </c>
      <c r="H26" s="192" t="s">
        <v>659</v>
      </c>
      <c r="I26" s="193" t="s">
        <v>676</v>
      </c>
      <c r="J26" s="180" t="s">
        <v>670</v>
      </c>
      <c r="K26" s="169" t="s">
        <v>113</v>
      </c>
      <c r="L26" s="169" t="s">
        <v>113</v>
      </c>
      <c r="M26" s="169" t="s">
        <v>113</v>
      </c>
      <c r="N26" s="341" t="s">
        <v>56</v>
      </c>
      <c r="O26" s="341"/>
      <c r="P26" s="341"/>
      <c r="Q26" s="341"/>
      <c r="R26" s="341"/>
      <c r="S26" s="341"/>
      <c r="T26" s="341"/>
      <c r="U26" s="171"/>
      <c r="V26" s="197"/>
      <c r="W26" s="360"/>
    </row>
    <row r="27" spans="1:119" s="175" customFormat="1" ht="108" customHeight="1" x14ac:dyDescent="0.25">
      <c r="A27" s="194"/>
      <c r="B27" s="195"/>
      <c r="C27" s="195"/>
      <c r="D27" s="195" t="s">
        <v>56</v>
      </c>
      <c r="E27" s="195"/>
      <c r="F27" s="196"/>
      <c r="G27" s="158" t="s">
        <v>658</v>
      </c>
      <c r="H27" s="192" t="s">
        <v>659</v>
      </c>
      <c r="I27" s="193" t="s">
        <v>677</v>
      </c>
      <c r="J27" s="180" t="s">
        <v>670</v>
      </c>
      <c r="K27" s="169" t="s">
        <v>113</v>
      </c>
      <c r="L27" s="169" t="s">
        <v>113</v>
      </c>
      <c r="M27" s="169" t="s">
        <v>113</v>
      </c>
      <c r="N27" s="341" t="s">
        <v>56</v>
      </c>
      <c r="O27" s="341"/>
      <c r="P27" s="341"/>
      <c r="Q27" s="341"/>
      <c r="R27" s="341"/>
      <c r="S27" s="341"/>
      <c r="T27" s="341"/>
      <c r="U27" s="171"/>
      <c r="V27" s="197"/>
      <c r="W27" s="360"/>
    </row>
    <row r="28" spans="1:119" s="175" customFormat="1" ht="99" customHeight="1" x14ac:dyDescent="0.25">
      <c r="A28" s="194"/>
      <c r="B28" s="195"/>
      <c r="C28" s="195"/>
      <c r="D28" s="195" t="s">
        <v>56</v>
      </c>
      <c r="E28" s="195"/>
      <c r="F28" s="196"/>
      <c r="G28" s="158" t="s">
        <v>658</v>
      </c>
      <c r="H28" s="192" t="s">
        <v>659</v>
      </c>
      <c r="I28" s="193" t="s">
        <v>678</v>
      </c>
      <c r="J28" s="180" t="s">
        <v>670</v>
      </c>
      <c r="K28" s="169" t="s">
        <v>113</v>
      </c>
      <c r="L28" s="169" t="s">
        <v>113</v>
      </c>
      <c r="M28" s="169" t="s">
        <v>113</v>
      </c>
      <c r="N28" s="341" t="s">
        <v>56</v>
      </c>
      <c r="O28" s="341"/>
      <c r="P28" s="341"/>
      <c r="Q28" s="341"/>
      <c r="R28" s="341"/>
      <c r="S28" s="341"/>
      <c r="T28" s="341"/>
      <c r="U28" s="171"/>
      <c r="V28" s="197"/>
      <c r="W28" s="360"/>
    </row>
    <row r="29" spans="1:119" s="175" customFormat="1" ht="106.5" customHeight="1" x14ac:dyDescent="0.25">
      <c r="A29" s="194"/>
      <c r="B29" s="195"/>
      <c r="C29" s="195"/>
      <c r="D29" s="195" t="s">
        <v>56</v>
      </c>
      <c r="E29" s="195"/>
      <c r="F29" s="196"/>
      <c r="G29" s="158" t="s">
        <v>658</v>
      </c>
      <c r="H29" s="192" t="s">
        <v>659</v>
      </c>
      <c r="I29" s="193" t="s">
        <v>679</v>
      </c>
      <c r="J29" s="180" t="s">
        <v>670</v>
      </c>
      <c r="K29" s="169" t="s">
        <v>113</v>
      </c>
      <c r="L29" s="169" t="s">
        <v>113</v>
      </c>
      <c r="M29" s="169" t="s">
        <v>113</v>
      </c>
      <c r="N29" s="341" t="s">
        <v>56</v>
      </c>
      <c r="O29" s="341"/>
      <c r="P29" s="341"/>
      <c r="Q29" s="341"/>
      <c r="R29" s="341"/>
      <c r="S29" s="341"/>
      <c r="T29" s="341"/>
      <c r="U29" s="171"/>
      <c r="V29" s="197"/>
      <c r="W29" s="360"/>
    </row>
    <row r="30" spans="1:119" s="175" customFormat="1" ht="104.25" customHeight="1" x14ac:dyDescent="0.25">
      <c r="A30" s="194"/>
      <c r="B30" s="195"/>
      <c r="C30" s="195"/>
      <c r="D30" s="195" t="s">
        <v>56</v>
      </c>
      <c r="E30" s="195"/>
      <c r="F30" s="196"/>
      <c r="G30" s="158" t="s">
        <v>658</v>
      </c>
      <c r="H30" s="192" t="s">
        <v>659</v>
      </c>
      <c r="I30" s="193" t="s">
        <v>680</v>
      </c>
      <c r="J30" s="180" t="s">
        <v>670</v>
      </c>
      <c r="K30" s="169" t="s">
        <v>113</v>
      </c>
      <c r="L30" s="169" t="s">
        <v>113</v>
      </c>
      <c r="M30" s="169" t="s">
        <v>113</v>
      </c>
      <c r="N30" s="341" t="s">
        <v>56</v>
      </c>
      <c r="O30" s="341"/>
      <c r="P30" s="341"/>
      <c r="Q30" s="341"/>
      <c r="R30" s="341"/>
      <c r="S30" s="341"/>
      <c r="T30" s="341"/>
      <c r="U30" s="171"/>
      <c r="V30" s="197"/>
      <c r="W30" s="360"/>
    </row>
    <row r="31" spans="1:119" s="175" customFormat="1" ht="117.75" customHeight="1" x14ac:dyDescent="0.25">
      <c r="A31" s="194"/>
      <c r="B31" s="195"/>
      <c r="C31" s="195"/>
      <c r="D31" s="195" t="s">
        <v>56</v>
      </c>
      <c r="E31" s="195"/>
      <c r="F31" s="196"/>
      <c r="G31" s="158" t="s">
        <v>658</v>
      </c>
      <c r="H31" s="192" t="s">
        <v>659</v>
      </c>
      <c r="I31" s="193" t="s">
        <v>681</v>
      </c>
      <c r="J31" s="180" t="s">
        <v>682</v>
      </c>
      <c r="K31" s="169" t="s">
        <v>113</v>
      </c>
      <c r="L31" s="169" t="s">
        <v>113</v>
      </c>
      <c r="M31" s="169" t="s">
        <v>113</v>
      </c>
      <c r="N31" s="341" t="s">
        <v>56</v>
      </c>
      <c r="O31" s="341"/>
      <c r="P31" s="341"/>
      <c r="Q31" s="341"/>
      <c r="R31" s="341"/>
      <c r="S31" s="341"/>
      <c r="T31" s="341"/>
      <c r="U31" s="171"/>
      <c r="V31" s="197"/>
      <c r="W31" s="360"/>
    </row>
    <row r="32" spans="1:119" s="175" customFormat="1" ht="68.25" customHeight="1" x14ac:dyDescent="0.25">
      <c r="A32" s="165" t="s">
        <v>33</v>
      </c>
      <c r="B32" s="166" t="s">
        <v>43</v>
      </c>
      <c r="C32" s="166" t="s">
        <v>44</v>
      </c>
      <c r="D32" s="167" t="s">
        <v>45</v>
      </c>
      <c r="E32" s="166">
        <v>622</v>
      </c>
      <c r="F32" s="167" t="s">
        <v>657</v>
      </c>
      <c r="G32" s="167" t="s">
        <v>658</v>
      </c>
      <c r="H32" s="168" t="s">
        <v>659</v>
      </c>
      <c r="I32" s="166" t="s">
        <v>660</v>
      </c>
      <c r="J32" s="187" t="s">
        <v>56</v>
      </c>
      <c r="K32" s="169" t="s">
        <v>51</v>
      </c>
      <c r="L32" s="169" t="s">
        <v>220</v>
      </c>
      <c r="M32" s="170">
        <v>9</v>
      </c>
      <c r="N32" s="188" t="s">
        <v>40</v>
      </c>
      <c r="O32" s="188" t="s">
        <v>41</v>
      </c>
      <c r="P32" s="172">
        <v>1310000</v>
      </c>
      <c r="Q32" s="173">
        <v>45323</v>
      </c>
      <c r="R32" s="174">
        <v>45717</v>
      </c>
      <c r="S32" s="182" t="s">
        <v>194</v>
      </c>
      <c r="T32" s="182" t="s">
        <v>42</v>
      </c>
      <c r="U32" s="171"/>
      <c r="V32" s="197"/>
      <c r="W32" s="360"/>
      <c r="DA32" s="176"/>
      <c r="DB32" s="177"/>
      <c r="DO32" s="177"/>
    </row>
    <row r="33" spans="1:252" s="175" customFormat="1" ht="112.5" customHeight="1" x14ac:dyDescent="0.25">
      <c r="A33" s="190"/>
      <c r="B33" s="187"/>
      <c r="C33" s="187"/>
      <c r="D33" s="187" t="s">
        <v>56</v>
      </c>
      <c r="E33" s="187"/>
      <c r="F33" s="191"/>
      <c r="G33" s="158" t="s">
        <v>658</v>
      </c>
      <c r="H33" s="192" t="s">
        <v>659</v>
      </c>
      <c r="I33" s="193" t="s">
        <v>669</v>
      </c>
      <c r="J33" s="180" t="s">
        <v>683</v>
      </c>
      <c r="K33" s="169" t="s">
        <v>113</v>
      </c>
      <c r="L33" s="169" t="s">
        <v>113</v>
      </c>
      <c r="M33" s="169" t="s">
        <v>113</v>
      </c>
      <c r="N33" s="341" t="s">
        <v>56</v>
      </c>
      <c r="O33" s="341"/>
      <c r="P33" s="341"/>
      <c r="Q33" s="341"/>
      <c r="R33" s="341"/>
      <c r="S33" s="341"/>
      <c r="T33" s="341"/>
      <c r="U33" s="171"/>
      <c r="V33" s="197"/>
      <c r="W33" s="360"/>
    </row>
    <row r="34" spans="1:252" s="175" customFormat="1" ht="101.25" customHeight="1" x14ac:dyDescent="0.25">
      <c r="A34" s="190"/>
      <c r="B34" s="187"/>
      <c r="C34" s="187"/>
      <c r="D34" s="187" t="s">
        <v>56</v>
      </c>
      <c r="E34" s="187"/>
      <c r="F34" s="191"/>
      <c r="G34" s="158" t="s">
        <v>658</v>
      </c>
      <c r="H34" s="192" t="s">
        <v>659</v>
      </c>
      <c r="I34" s="193" t="s">
        <v>671</v>
      </c>
      <c r="J34" s="180" t="s">
        <v>683</v>
      </c>
      <c r="K34" s="169" t="s">
        <v>113</v>
      </c>
      <c r="L34" s="169" t="s">
        <v>113</v>
      </c>
      <c r="M34" s="169" t="s">
        <v>113</v>
      </c>
      <c r="N34" s="341" t="s">
        <v>56</v>
      </c>
      <c r="O34" s="341"/>
      <c r="P34" s="341"/>
      <c r="Q34" s="341"/>
      <c r="R34" s="341"/>
      <c r="S34" s="341"/>
      <c r="T34" s="341"/>
      <c r="U34" s="171"/>
      <c r="V34" s="197"/>
      <c r="W34" s="360"/>
    </row>
    <row r="35" spans="1:252" s="175" customFormat="1" ht="93" customHeight="1" x14ac:dyDescent="0.25">
      <c r="A35" s="194"/>
      <c r="B35" s="195"/>
      <c r="C35" s="195"/>
      <c r="D35" s="195" t="s">
        <v>56</v>
      </c>
      <c r="E35" s="195"/>
      <c r="F35" s="196"/>
      <c r="G35" s="158" t="s">
        <v>658</v>
      </c>
      <c r="H35" s="192" t="s">
        <v>659</v>
      </c>
      <c r="I35" s="193" t="s">
        <v>672</v>
      </c>
      <c r="J35" s="180" t="s">
        <v>683</v>
      </c>
      <c r="K35" s="169" t="s">
        <v>113</v>
      </c>
      <c r="L35" s="169" t="s">
        <v>113</v>
      </c>
      <c r="M35" s="169" t="s">
        <v>113</v>
      </c>
      <c r="N35" s="341" t="s">
        <v>56</v>
      </c>
      <c r="O35" s="341"/>
      <c r="P35" s="341"/>
      <c r="Q35" s="341"/>
      <c r="R35" s="341"/>
      <c r="S35" s="341"/>
      <c r="T35" s="341"/>
      <c r="U35" s="171"/>
      <c r="V35" s="197"/>
      <c r="W35" s="360"/>
    </row>
    <row r="36" spans="1:252" s="175" customFormat="1" ht="106.5" customHeight="1" x14ac:dyDescent="0.25">
      <c r="A36" s="194"/>
      <c r="B36" s="195"/>
      <c r="C36" s="195"/>
      <c r="D36" s="195" t="s">
        <v>56</v>
      </c>
      <c r="E36" s="195"/>
      <c r="F36" s="196"/>
      <c r="G36" s="158" t="s">
        <v>658</v>
      </c>
      <c r="H36" s="192" t="s">
        <v>659</v>
      </c>
      <c r="I36" s="193" t="s">
        <v>673</v>
      </c>
      <c r="J36" s="180" t="s">
        <v>683</v>
      </c>
      <c r="K36" s="169" t="s">
        <v>113</v>
      </c>
      <c r="L36" s="169" t="s">
        <v>113</v>
      </c>
      <c r="M36" s="169" t="s">
        <v>113</v>
      </c>
      <c r="N36" s="341" t="s">
        <v>56</v>
      </c>
      <c r="O36" s="341"/>
      <c r="P36" s="341"/>
      <c r="Q36" s="341"/>
      <c r="R36" s="341"/>
      <c r="S36" s="341"/>
      <c r="T36" s="341"/>
      <c r="U36" s="171"/>
      <c r="V36" s="197"/>
      <c r="W36" s="360"/>
    </row>
    <row r="37" spans="1:252" s="175" customFormat="1" ht="107.25" customHeight="1" x14ac:dyDescent="0.25">
      <c r="A37" s="194"/>
      <c r="B37" s="195"/>
      <c r="C37" s="195"/>
      <c r="D37" s="195" t="s">
        <v>56</v>
      </c>
      <c r="E37" s="195"/>
      <c r="F37" s="196"/>
      <c r="G37" s="158" t="s">
        <v>658</v>
      </c>
      <c r="H37" s="192" t="s">
        <v>659</v>
      </c>
      <c r="I37" s="193" t="s">
        <v>674</v>
      </c>
      <c r="J37" s="180" t="s">
        <v>683</v>
      </c>
      <c r="K37" s="169" t="s">
        <v>113</v>
      </c>
      <c r="L37" s="169" t="s">
        <v>113</v>
      </c>
      <c r="M37" s="169" t="s">
        <v>113</v>
      </c>
      <c r="N37" s="341" t="s">
        <v>56</v>
      </c>
      <c r="O37" s="341"/>
      <c r="P37" s="341"/>
      <c r="Q37" s="341"/>
      <c r="R37" s="341"/>
      <c r="S37" s="341"/>
      <c r="T37" s="341"/>
      <c r="U37" s="171"/>
      <c r="V37" s="197"/>
      <c r="W37" s="360"/>
    </row>
    <row r="38" spans="1:252" s="175" customFormat="1" ht="102.75" customHeight="1" x14ac:dyDescent="0.25">
      <c r="A38" s="194"/>
      <c r="B38" s="195"/>
      <c r="C38" s="195"/>
      <c r="D38" s="195" t="s">
        <v>56</v>
      </c>
      <c r="E38" s="195"/>
      <c r="F38" s="196"/>
      <c r="G38" s="158" t="s">
        <v>658</v>
      </c>
      <c r="H38" s="192" t="s">
        <v>659</v>
      </c>
      <c r="I38" s="193" t="s">
        <v>675</v>
      </c>
      <c r="J38" s="180" t="s">
        <v>683</v>
      </c>
      <c r="K38" s="169" t="s">
        <v>113</v>
      </c>
      <c r="L38" s="169" t="s">
        <v>113</v>
      </c>
      <c r="M38" s="169" t="s">
        <v>113</v>
      </c>
      <c r="N38" s="341" t="s">
        <v>56</v>
      </c>
      <c r="O38" s="341"/>
      <c r="P38" s="341"/>
      <c r="Q38" s="341"/>
      <c r="R38" s="341"/>
      <c r="S38" s="341"/>
      <c r="T38" s="341"/>
      <c r="U38" s="171"/>
      <c r="V38" s="197"/>
      <c r="W38" s="360"/>
    </row>
    <row r="39" spans="1:252" s="175" customFormat="1" ht="102.75" customHeight="1" x14ac:dyDescent="0.25">
      <c r="A39" s="194"/>
      <c r="B39" s="195"/>
      <c r="C39" s="195"/>
      <c r="D39" s="195" t="s">
        <v>56</v>
      </c>
      <c r="E39" s="195"/>
      <c r="F39" s="196"/>
      <c r="G39" s="158" t="s">
        <v>658</v>
      </c>
      <c r="H39" s="192" t="s">
        <v>659</v>
      </c>
      <c r="I39" s="193" t="s">
        <v>676</v>
      </c>
      <c r="J39" s="180" t="s">
        <v>683</v>
      </c>
      <c r="K39" s="169" t="s">
        <v>113</v>
      </c>
      <c r="L39" s="169" t="s">
        <v>113</v>
      </c>
      <c r="M39" s="169" t="s">
        <v>113</v>
      </c>
      <c r="N39" s="341" t="s">
        <v>56</v>
      </c>
      <c r="O39" s="341"/>
      <c r="P39" s="341"/>
      <c r="Q39" s="341"/>
      <c r="R39" s="341"/>
      <c r="S39" s="341"/>
      <c r="T39" s="341"/>
      <c r="U39" s="171"/>
      <c r="V39" s="197"/>
      <c r="W39" s="360"/>
    </row>
    <row r="40" spans="1:252" s="175" customFormat="1" ht="108" customHeight="1" x14ac:dyDescent="0.25">
      <c r="A40" s="194"/>
      <c r="B40" s="195"/>
      <c r="C40" s="195"/>
      <c r="D40" s="195" t="s">
        <v>56</v>
      </c>
      <c r="E40" s="195"/>
      <c r="F40" s="196"/>
      <c r="G40" s="158" t="s">
        <v>658</v>
      </c>
      <c r="H40" s="192" t="s">
        <v>659</v>
      </c>
      <c r="I40" s="193" t="s">
        <v>677</v>
      </c>
      <c r="J40" s="180" t="s">
        <v>683</v>
      </c>
      <c r="K40" s="169" t="s">
        <v>113</v>
      </c>
      <c r="L40" s="169" t="s">
        <v>113</v>
      </c>
      <c r="M40" s="169" t="s">
        <v>113</v>
      </c>
      <c r="N40" s="341" t="s">
        <v>56</v>
      </c>
      <c r="O40" s="341"/>
      <c r="P40" s="341"/>
      <c r="Q40" s="341"/>
      <c r="R40" s="341"/>
      <c r="S40" s="341"/>
      <c r="T40" s="341"/>
      <c r="U40" s="171"/>
      <c r="V40" s="197"/>
      <c r="W40" s="360"/>
    </row>
    <row r="41" spans="1:252" s="175" customFormat="1" ht="99" customHeight="1" x14ac:dyDescent="0.25">
      <c r="A41" s="194"/>
      <c r="B41" s="195"/>
      <c r="C41" s="195"/>
      <c r="D41" s="195" t="s">
        <v>56</v>
      </c>
      <c r="E41" s="195"/>
      <c r="F41" s="196"/>
      <c r="G41" s="158" t="s">
        <v>658</v>
      </c>
      <c r="H41" s="192" t="s">
        <v>659</v>
      </c>
      <c r="I41" s="193" t="s">
        <v>678</v>
      </c>
      <c r="J41" s="180" t="s">
        <v>683</v>
      </c>
      <c r="K41" s="169" t="s">
        <v>113</v>
      </c>
      <c r="L41" s="169" t="s">
        <v>113</v>
      </c>
      <c r="M41" s="169" t="s">
        <v>113</v>
      </c>
      <c r="N41" s="341" t="s">
        <v>56</v>
      </c>
      <c r="O41" s="341"/>
      <c r="P41" s="341"/>
      <c r="Q41" s="341"/>
      <c r="R41" s="341"/>
      <c r="S41" s="341"/>
      <c r="T41" s="341"/>
      <c r="U41" s="171"/>
      <c r="V41" s="197"/>
      <c r="W41" s="360"/>
    </row>
    <row r="42" spans="1:252" s="175" customFormat="1" ht="106.5" customHeight="1" x14ac:dyDescent="0.25">
      <c r="A42" s="194"/>
      <c r="B42" s="195"/>
      <c r="C42" s="195"/>
      <c r="D42" s="195" t="s">
        <v>56</v>
      </c>
      <c r="E42" s="195"/>
      <c r="F42" s="196"/>
      <c r="G42" s="158" t="s">
        <v>658</v>
      </c>
      <c r="H42" s="192" t="s">
        <v>659</v>
      </c>
      <c r="I42" s="193" t="s">
        <v>679</v>
      </c>
      <c r="J42" s="180" t="s">
        <v>683</v>
      </c>
      <c r="K42" s="169" t="s">
        <v>113</v>
      </c>
      <c r="L42" s="169" t="s">
        <v>113</v>
      </c>
      <c r="M42" s="169" t="s">
        <v>113</v>
      </c>
      <c r="N42" s="341" t="s">
        <v>56</v>
      </c>
      <c r="O42" s="341"/>
      <c r="P42" s="341"/>
      <c r="Q42" s="341"/>
      <c r="R42" s="341"/>
      <c r="S42" s="341"/>
      <c r="T42" s="341"/>
      <c r="U42" s="171"/>
      <c r="V42" s="197"/>
      <c r="W42" s="360"/>
    </row>
    <row r="43" spans="1:252" s="175" customFormat="1" ht="104.25" customHeight="1" x14ac:dyDescent="0.25">
      <c r="A43" s="194"/>
      <c r="B43" s="195"/>
      <c r="C43" s="195"/>
      <c r="D43" s="195" t="s">
        <v>56</v>
      </c>
      <c r="E43" s="195"/>
      <c r="F43" s="196"/>
      <c r="G43" s="158" t="s">
        <v>658</v>
      </c>
      <c r="H43" s="192" t="s">
        <v>659</v>
      </c>
      <c r="I43" s="193" t="s">
        <v>680</v>
      </c>
      <c r="J43" s="180" t="s">
        <v>683</v>
      </c>
      <c r="K43" s="169" t="s">
        <v>113</v>
      </c>
      <c r="L43" s="169" t="s">
        <v>113</v>
      </c>
      <c r="M43" s="169" t="s">
        <v>113</v>
      </c>
      <c r="N43" s="341" t="s">
        <v>56</v>
      </c>
      <c r="O43" s="341"/>
      <c r="P43" s="341"/>
      <c r="Q43" s="341"/>
      <c r="R43" s="341"/>
      <c r="S43" s="341"/>
      <c r="T43" s="341"/>
      <c r="U43" s="171"/>
      <c r="V43" s="197"/>
      <c r="W43" s="360"/>
    </row>
    <row r="44" spans="1:252" s="175" customFormat="1" ht="117.75" customHeight="1" x14ac:dyDescent="0.25">
      <c r="A44" s="194"/>
      <c r="B44" s="195"/>
      <c r="C44" s="195"/>
      <c r="D44" s="195" t="s">
        <v>56</v>
      </c>
      <c r="E44" s="195"/>
      <c r="F44" s="196"/>
      <c r="G44" s="158" t="s">
        <v>658</v>
      </c>
      <c r="H44" s="192" t="s">
        <v>659</v>
      </c>
      <c r="I44" s="193" t="s">
        <v>681</v>
      </c>
      <c r="J44" s="180" t="s">
        <v>684</v>
      </c>
      <c r="K44" s="169" t="s">
        <v>113</v>
      </c>
      <c r="L44" s="169" t="s">
        <v>113</v>
      </c>
      <c r="M44" s="169" t="s">
        <v>113</v>
      </c>
      <c r="N44" s="341" t="s">
        <v>56</v>
      </c>
      <c r="O44" s="341"/>
      <c r="P44" s="341"/>
      <c r="Q44" s="341"/>
      <c r="R44" s="341"/>
      <c r="S44" s="341"/>
      <c r="T44" s="341"/>
      <c r="U44" s="171"/>
      <c r="V44" s="197"/>
      <c r="W44" s="360"/>
    </row>
    <row r="45" spans="1:252" s="11" customFormat="1" ht="99" customHeight="1" x14ac:dyDescent="0.25">
      <c r="A45" s="55" t="s">
        <v>34</v>
      </c>
      <c r="B45" s="18" t="s">
        <v>43</v>
      </c>
      <c r="C45" s="18" t="s">
        <v>44</v>
      </c>
      <c r="D45" s="19" t="s">
        <v>45</v>
      </c>
      <c r="E45" s="18" t="s">
        <v>46</v>
      </c>
      <c r="F45" s="19" t="s">
        <v>47</v>
      </c>
      <c r="G45" s="19"/>
      <c r="H45" s="19"/>
      <c r="I45" s="33" t="s">
        <v>685</v>
      </c>
      <c r="J45" s="64" t="s">
        <v>324</v>
      </c>
      <c r="K45" s="93">
        <v>876</v>
      </c>
      <c r="L45" s="93" t="s">
        <v>39</v>
      </c>
      <c r="M45" s="90">
        <v>3820</v>
      </c>
      <c r="N45" s="92" t="s">
        <v>40</v>
      </c>
      <c r="O45" s="92" t="s">
        <v>41</v>
      </c>
      <c r="P45" s="76">
        <v>1211131</v>
      </c>
      <c r="Q45" s="22">
        <v>45352</v>
      </c>
      <c r="R45" s="22">
        <v>45627</v>
      </c>
      <c r="S45" s="123" t="s">
        <v>686</v>
      </c>
      <c r="T45" s="95" t="s">
        <v>42</v>
      </c>
      <c r="U45" s="37"/>
      <c r="V45" s="101"/>
      <c r="W45" s="26"/>
      <c r="CX45" s="23"/>
      <c r="CY45" s="24"/>
      <c r="DL45" s="24"/>
    </row>
    <row r="46" spans="1:252" s="11" customFormat="1" ht="126.75" customHeight="1" x14ac:dyDescent="0.25">
      <c r="A46" s="351" t="s">
        <v>56</v>
      </c>
      <c r="B46" s="352"/>
      <c r="C46" s="352"/>
      <c r="D46" s="352"/>
      <c r="E46" s="352"/>
      <c r="F46" s="353"/>
      <c r="G46" s="19" t="s">
        <v>61</v>
      </c>
      <c r="H46" s="19" t="s">
        <v>62</v>
      </c>
      <c r="I46" s="29" t="s">
        <v>325</v>
      </c>
      <c r="J46" s="64" t="s">
        <v>326</v>
      </c>
      <c r="K46" s="93">
        <v>876</v>
      </c>
      <c r="L46" s="93" t="s">
        <v>39</v>
      </c>
      <c r="M46" s="127" t="s">
        <v>588</v>
      </c>
      <c r="N46" s="351" t="s">
        <v>56</v>
      </c>
      <c r="O46" s="352"/>
      <c r="P46" s="352"/>
      <c r="Q46" s="352"/>
      <c r="R46" s="352"/>
      <c r="S46" s="352"/>
      <c r="T46" s="353"/>
      <c r="U46" s="96"/>
      <c r="V46" s="48"/>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t="e">
        <f>#REF!</f>
        <v>#REF!</v>
      </c>
      <c r="BC46" s="26" t="e">
        <f>#REF!</f>
        <v>#REF!</v>
      </c>
      <c r="BD46" s="26" t="e">
        <f>#REF!</f>
        <v>#REF!</v>
      </c>
      <c r="BE46" s="26" t="e">
        <f>#REF!</f>
        <v>#REF!</v>
      </c>
      <c r="BF46" s="26" t="e">
        <f>#REF!</f>
        <v>#REF!</v>
      </c>
      <c r="BG46" s="26" t="e">
        <f>#REF!</f>
        <v>#REF!</v>
      </c>
      <c r="BH46" s="26" t="e">
        <f>#REF!</f>
        <v>#REF!</v>
      </c>
      <c r="BI46" s="26" t="e">
        <f>#REF!</f>
        <v>#REF!</v>
      </c>
      <c r="BJ46" s="26" t="e">
        <f>#REF!</f>
        <v>#REF!</v>
      </c>
      <c r="BK46" s="26" t="e">
        <f>#REF!</f>
        <v>#REF!</v>
      </c>
      <c r="BL46" s="26" t="e">
        <f>#REF!</f>
        <v>#REF!</v>
      </c>
      <c r="BM46" s="26" t="e">
        <f>#REF!</f>
        <v>#REF!</v>
      </c>
      <c r="BN46" s="26" t="e">
        <f>#REF!</f>
        <v>#REF!</v>
      </c>
      <c r="BO46" s="26" t="e">
        <f>#REF!</f>
        <v>#REF!</v>
      </c>
      <c r="BP46" s="26" t="e">
        <f>#REF!</f>
        <v>#REF!</v>
      </c>
      <c r="BQ46" s="26" t="e">
        <f>#REF!</f>
        <v>#REF!</v>
      </c>
      <c r="BR46" s="26" t="e">
        <f>#REF!</f>
        <v>#REF!</v>
      </c>
      <c r="BS46" s="26" t="e">
        <f>#REF!</f>
        <v>#REF!</v>
      </c>
      <c r="BT46" s="26" t="e">
        <f>#REF!</f>
        <v>#REF!</v>
      </c>
      <c r="BU46" s="26" t="e">
        <f>#REF!</f>
        <v>#REF!</v>
      </c>
      <c r="BV46" s="26" t="e">
        <f>#REF!</f>
        <v>#REF!</v>
      </c>
      <c r="BW46" s="26" t="e">
        <f>#REF!</f>
        <v>#REF!</v>
      </c>
      <c r="BX46" s="26" t="e">
        <f>#REF!</f>
        <v>#REF!</v>
      </c>
      <c r="BY46" s="26" t="e">
        <f>#REF!</f>
        <v>#REF!</v>
      </c>
      <c r="BZ46" s="26" t="e">
        <f>#REF!</f>
        <v>#REF!</v>
      </c>
      <c r="CA46" s="26" t="e">
        <f>#REF!</f>
        <v>#REF!</v>
      </c>
      <c r="CB46" s="26" t="e">
        <f>#REF!</f>
        <v>#REF!</v>
      </c>
      <c r="CC46" s="26" t="e">
        <f>#REF!</f>
        <v>#REF!</v>
      </c>
      <c r="CD46" s="26" t="e">
        <f>#REF!</f>
        <v>#REF!</v>
      </c>
      <c r="CE46" s="26" t="e">
        <f>#REF!</f>
        <v>#REF!</v>
      </c>
      <c r="CF46" s="26" t="e">
        <f>#REF!</f>
        <v>#REF!</v>
      </c>
      <c r="CG46" s="26" t="e">
        <f>#REF!</f>
        <v>#REF!</v>
      </c>
      <c r="CH46" s="26" t="e">
        <f>#REF!</f>
        <v>#REF!</v>
      </c>
      <c r="CI46" s="26" t="e">
        <f>#REF!</f>
        <v>#REF!</v>
      </c>
      <c r="CJ46" s="26" t="e">
        <f>#REF!</f>
        <v>#REF!</v>
      </c>
      <c r="CK46" s="26" t="e">
        <f>#REF!</f>
        <v>#REF!</v>
      </c>
      <c r="CL46" s="26" t="e">
        <f>#REF!</f>
        <v>#REF!</v>
      </c>
      <c r="CM46" s="26" t="e">
        <f>#REF!</f>
        <v>#REF!</v>
      </c>
      <c r="CN46" s="26" t="e">
        <f>#REF!</f>
        <v>#REF!</v>
      </c>
      <c r="CO46" s="26" t="e">
        <f>#REF!</f>
        <v>#REF!</v>
      </c>
      <c r="CP46" s="26" t="e">
        <f>#REF!</f>
        <v>#REF!</v>
      </c>
      <c r="CQ46" s="26" t="e">
        <f>#REF!</f>
        <v>#REF!</v>
      </c>
      <c r="CR46" s="26" t="e">
        <f>#REF!</f>
        <v>#REF!</v>
      </c>
      <c r="CS46" s="26" t="e">
        <f>#REF!</f>
        <v>#REF!</v>
      </c>
      <c r="CT46" s="26" t="e">
        <f>#REF!</f>
        <v>#REF!</v>
      </c>
      <c r="CU46" s="26" t="e">
        <f>#REF!</f>
        <v>#REF!</v>
      </c>
      <c r="CV46" s="26" t="e">
        <f>#REF!</f>
        <v>#REF!</v>
      </c>
      <c r="CW46" s="26" t="e">
        <f>#REF!</f>
        <v>#REF!</v>
      </c>
      <c r="CX46" s="23" t="e">
        <f>#REF!</f>
        <v>#REF!</v>
      </c>
      <c r="CY46" s="26" t="e">
        <f>#REF!</f>
        <v>#REF!</v>
      </c>
      <c r="CZ46" s="26" t="e">
        <f>#REF!</f>
        <v>#REF!</v>
      </c>
      <c r="DA46" s="26" t="e">
        <f>#REF!</f>
        <v>#REF!</v>
      </c>
      <c r="DB46" s="26" t="e">
        <f>#REF!</f>
        <v>#REF!</v>
      </c>
      <c r="DC46" s="26" t="e">
        <f>#REF!</f>
        <v>#REF!</v>
      </c>
      <c r="DD46" s="26" t="e">
        <f>#REF!</f>
        <v>#REF!</v>
      </c>
      <c r="DE46" s="26" t="e">
        <f>#REF!</f>
        <v>#REF!</v>
      </c>
      <c r="DF46" s="26" t="e">
        <f>#REF!</f>
        <v>#REF!</v>
      </c>
      <c r="DG46" s="26" t="e">
        <f>#REF!</f>
        <v>#REF!</v>
      </c>
      <c r="DH46" s="26" t="e">
        <f>#REF!</f>
        <v>#REF!</v>
      </c>
      <c r="DI46" s="26" t="e">
        <f>#REF!</f>
        <v>#REF!</v>
      </c>
      <c r="DJ46" s="26" t="e">
        <f>#REF!</f>
        <v>#REF!</v>
      </c>
      <c r="DK46" s="26" t="e">
        <f>#REF!</f>
        <v>#REF!</v>
      </c>
      <c r="DL46" s="26" t="e">
        <f>#REF!</f>
        <v>#REF!</v>
      </c>
      <c r="DM46" s="26" t="e">
        <f>#REF!</f>
        <v>#REF!</v>
      </c>
      <c r="DN46" s="26" t="e">
        <f>#REF!</f>
        <v>#REF!</v>
      </c>
      <c r="DO46" s="26" t="e">
        <f>#REF!</f>
        <v>#REF!</v>
      </c>
      <c r="DP46" s="26" t="e">
        <f>#REF!</f>
        <v>#REF!</v>
      </c>
      <c r="DQ46" s="26" t="e">
        <f>#REF!</f>
        <v>#REF!</v>
      </c>
      <c r="DR46" s="26" t="e">
        <f>#REF!</f>
        <v>#REF!</v>
      </c>
      <c r="DS46" s="26" t="e">
        <f>#REF!</f>
        <v>#REF!</v>
      </c>
      <c r="DT46" s="26" t="e">
        <f>#REF!</f>
        <v>#REF!</v>
      </c>
      <c r="DU46" s="26" t="e">
        <f>#REF!</f>
        <v>#REF!</v>
      </c>
      <c r="DV46" s="26" t="e">
        <f>#REF!</f>
        <v>#REF!</v>
      </c>
      <c r="DW46" s="26" t="e">
        <f>#REF!</f>
        <v>#REF!</v>
      </c>
      <c r="DX46" s="26" t="e">
        <f>#REF!</f>
        <v>#REF!</v>
      </c>
      <c r="DY46" s="26" t="e">
        <f>#REF!</f>
        <v>#REF!</v>
      </c>
      <c r="DZ46" s="26" t="e">
        <f>#REF!</f>
        <v>#REF!</v>
      </c>
      <c r="EA46" s="26" t="e">
        <f>#REF!</f>
        <v>#REF!</v>
      </c>
      <c r="EB46" s="26" t="e">
        <f>#REF!</f>
        <v>#REF!</v>
      </c>
      <c r="EC46" s="26" t="e">
        <f>#REF!</f>
        <v>#REF!</v>
      </c>
      <c r="ED46" s="26" t="e">
        <f>#REF!</f>
        <v>#REF!</v>
      </c>
      <c r="EE46" s="26" t="e">
        <f>#REF!</f>
        <v>#REF!</v>
      </c>
      <c r="EF46" s="26" t="e">
        <f>#REF!</f>
        <v>#REF!</v>
      </c>
      <c r="EG46" s="26" t="e">
        <f>#REF!</f>
        <v>#REF!</v>
      </c>
      <c r="EH46" s="26" t="e">
        <f>#REF!</f>
        <v>#REF!</v>
      </c>
      <c r="EI46" s="26" t="e">
        <f>#REF!</f>
        <v>#REF!</v>
      </c>
      <c r="EJ46" s="26" t="e">
        <f>#REF!</f>
        <v>#REF!</v>
      </c>
      <c r="EK46" s="26" t="e">
        <f>#REF!</f>
        <v>#REF!</v>
      </c>
      <c r="EL46" s="26" t="e">
        <f>#REF!</f>
        <v>#REF!</v>
      </c>
      <c r="EM46" s="26" t="e">
        <f>#REF!</f>
        <v>#REF!</v>
      </c>
      <c r="EN46" s="26" t="e">
        <f>#REF!</f>
        <v>#REF!</v>
      </c>
      <c r="EO46" s="26" t="e">
        <f>#REF!</f>
        <v>#REF!</v>
      </c>
      <c r="EP46" s="26" t="e">
        <f>#REF!</f>
        <v>#REF!</v>
      </c>
      <c r="EQ46" s="26" t="e">
        <f>#REF!</f>
        <v>#REF!</v>
      </c>
      <c r="ER46" s="26" t="e">
        <f>#REF!</f>
        <v>#REF!</v>
      </c>
      <c r="ES46" s="26" t="e">
        <f>#REF!</f>
        <v>#REF!</v>
      </c>
      <c r="ET46" s="26" t="e">
        <f>#REF!</f>
        <v>#REF!</v>
      </c>
      <c r="EU46" s="26" t="e">
        <f>#REF!</f>
        <v>#REF!</v>
      </c>
      <c r="EV46" s="26" t="e">
        <f>#REF!</f>
        <v>#REF!</v>
      </c>
      <c r="EW46" s="26" t="e">
        <f>#REF!</f>
        <v>#REF!</v>
      </c>
      <c r="EX46" s="26" t="e">
        <f>#REF!</f>
        <v>#REF!</v>
      </c>
      <c r="EY46" s="26" t="e">
        <f>#REF!</f>
        <v>#REF!</v>
      </c>
      <c r="EZ46" s="26" t="e">
        <f>#REF!</f>
        <v>#REF!</v>
      </c>
      <c r="FA46" s="26" t="e">
        <f>#REF!</f>
        <v>#REF!</v>
      </c>
      <c r="FB46" s="26" t="e">
        <f>#REF!</f>
        <v>#REF!</v>
      </c>
      <c r="FC46" s="26" t="e">
        <f>#REF!</f>
        <v>#REF!</v>
      </c>
      <c r="FD46" s="26" t="e">
        <f>#REF!</f>
        <v>#REF!</v>
      </c>
      <c r="FE46" s="26" t="e">
        <f>#REF!</f>
        <v>#REF!</v>
      </c>
      <c r="FF46" s="26" t="e">
        <f>#REF!</f>
        <v>#REF!</v>
      </c>
      <c r="FG46" s="26" t="e">
        <f>#REF!</f>
        <v>#REF!</v>
      </c>
      <c r="FH46" s="26" t="e">
        <f>#REF!</f>
        <v>#REF!</v>
      </c>
      <c r="FI46" s="26" t="e">
        <f>#REF!</f>
        <v>#REF!</v>
      </c>
      <c r="FJ46" s="26" t="e">
        <f>#REF!</f>
        <v>#REF!</v>
      </c>
      <c r="FK46" s="26" t="e">
        <f>#REF!</f>
        <v>#REF!</v>
      </c>
      <c r="FL46" s="26" t="e">
        <f>#REF!</f>
        <v>#REF!</v>
      </c>
      <c r="FM46" s="26" t="e">
        <f>#REF!</f>
        <v>#REF!</v>
      </c>
      <c r="FN46" s="26" t="e">
        <f>#REF!</f>
        <v>#REF!</v>
      </c>
      <c r="FO46" s="26" t="e">
        <f>#REF!</f>
        <v>#REF!</v>
      </c>
      <c r="FP46" s="26" t="e">
        <f>#REF!</f>
        <v>#REF!</v>
      </c>
      <c r="FQ46" s="26" t="e">
        <f>#REF!</f>
        <v>#REF!</v>
      </c>
      <c r="FR46" s="26" t="e">
        <f>#REF!</f>
        <v>#REF!</v>
      </c>
      <c r="FS46" s="26" t="e">
        <f>#REF!</f>
        <v>#REF!</v>
      </c>
      <c r="FT46" s="26" t="e">
        <f>#REF!</f>
        <v>#REF!</v>
      </c>
      <c r="FU46" s="26" t="e">
        <f>#REF!</f>
        <v>#REF!</v>
      </c>
      <c r="FV46" s="26" t="e">
        <f>#REF!</f>
        <v>#REF!</v>
      </c>
      <c r="FW46" s="26" t="e">
        <f>#REF!</f>
        <v>#REF!</v>
      </c>
      <c r="FX46" s="26" t="e">
        <f>#REF!</f>
        <v>#REF!</v>
      </c>
      <c r="FY46" s="26" t="e">
        <f>#REF!</f>
        <v>#REF!</v>
      </c>
      <c r="FZ46" s="26" t="e">
        <f>#REF!</f>
        <v>#REF!</v>
      </c>
      <c r="GA46" s="26" t="e">
        <f>#REF!</f>
        <v>#REF!</v>
      </c>
      <c r="GB46" s="26" t="e">
        <f>#REF!</f>
        <v>#REF!</v>
      </c>
      <c r="GC46" s="26" t="e">
        <f>#REF!</f>
        <v>#REF!</v>
      </c>
      <c r="GD46" s="26" t="e">
        <f>#REF!</f>
        <v>#REF!</v>
      </c>
      <c r="GE46" s="26" t="e">
        <f>#REF!</f>
        <v>#REF!</v>
      </c>
      <c r="GF46" s="26" t="e">
        <f>#REF!</f>
        <v>#REF!</v>
      </c>
      <c r="GG46" s="26" t="e">
        <f>#REF!</f>
        <v>#REF!</v>
      </c>
      <c r="GH46" s="26" t="e">
        <f>#REF!</f>
        <v>#REF!</v>
      </c>
      <c r="GI46" s="26" t="e">
        <f>#REF!</f>
        <v>#REF!</v>
      </c>
      <c r="GJ46" s="26" t="e">
        <f>#REF!</f>
        <v>#REF!</v>
      </c>
      <c r="GK46" s="26" t="e">
        <f>#REF!</f>
        <v>#REF!</v>
      </c>
      <c r="GL46" s="26" t="e">
        <f>#REF!</f>
        <v>#REF!</v>
      </c>
      <c r="GM46" s="26" t="e">
        <f>#REF!</f>
        <v>#REF!</v>
      </c>
      <c r="GN46" s="26" t="e">
        <f>#REF!</f>
        <v>#REF!</v>
      </c>
      <c r="GO46" s="26" t="e">
        <f>#REF!</f>
        <v>#REF!</v>
      </c>
      <c r="GP46" s="26" t="e">
        <f>#REF!</f>
        <v>#REF!</v>
      </c>
      <c r="GQ46" s="26" t="e">
        <f>#REF!</f>
        <v>#REF!</v>
      </c>
      <c r="GR46" s="26" t="e">
        <f>#REF!</f>
        <v>#REF!</v>
      </c>
      <c r="GS46" s="26" t="e">
        <f>#REF!</f>
        <v>#REF!</v>
      </c>
      <c r="GT46" s="26" t="e">
        <f>#REF!</f>
        <v>#REF!</v>
      </c>
      <c r="GU46" s="26" t="e">
        <f>#REF!</f>
        <v>#REF!</v>
      </c>
      <c r="GV46" s="26" t="e">
        <f>#REF!</f>
        <v>#REF!</v>
      </c>
      <c r="GW46" s="26" t="e">
        <f>#REF!</f>
        <v>#REF!</v>
      </c>
      <c r="GX46" s="26" t="e">
        <f>#REF!</f>
        <v>#REF!</v>
      </c>
      <c r="GY46" s="26" t="e">
        <f>#REF!</f>
        <v>#REF!</v>
      </c>
      <c r="GZ46" s="26" t="e">
        <f>#REF!</f>
        <v>#REF!</v>
      </c>
      <c r="HA46" s="26" t="e">
        <f>#REF!</f>
        <v>#REF!</v>
      </c>
      <c r="HB46" s="26" t="e">
        <f>#REF!</f>
        <v>#REF!</v>
      </c>
      <c r="HC46" s="26" t="e">
        <f>#REF!</f>
        <v>#REF!</v>
      </c>
      <c r="HD46" s="26" t="e">
        <f>#REF!</f>
        <v>#REF!</v>
      </c>
      <c r="HE46" s="26" t="e">
        <f>#REF!</f>
        <v>#REF!</v>
      </c>
      <c r="HF46" s="26" t="e">
        <f>#REF!</f>
        <v>#REF!</v>
      </c>
      <c r="HG46" s="26" t="e">
        <f>#REF!</f>
        <v>#REF!</v>
      </c>
      <c r="HH46" s="26" t="e">
        <f>#REF!</f>
        <v>#REF!</v>
      </c>
      <c r="HI46" s="26" t="e">
        <f>#REF!</f>
        <v>#REF!</v>
      </c>
      <c r="HJ46" s="26" t="e">
        <f>#REF!</f>
        <v>#REF!</v>
      </c>
      <c r="HK46" s="26" t="e">
        <f>#REF!</f>
        <v>#REF!</v>
      </c>
      <c r="HL46" s="26" t="e">
        <f>#REF!</f>
        <v>#REF!</v>
      </c>
      <c r="HM46" s="26" t="e">
        <f>#REF!</f>
        <v>#REF!</v>
      </c>
      <c r="HN46" s="26" t="e">
        <f>#REF!</f>
        <v>#REF!</v>
      </c>
      <c r="HO46" s="26" t="e">
        <f>#REF!</f>
        <v>#REF!</v>
      </c>
      <c r="HP46" s="26" t="e">
        <f>#REF!</f>
        <v>#REF!</v>
      </c>
      <c r="HQ46" s="26" t="e">
        <f>#REF!</f>
        <v>#REF!</v>
      </c>
      <c r="HR46" s="26" t="e">
        <f>#REF!</f>
        <v>#REF!</v>
      </c>
      <c r="HS46" s="26" t="e">
        <f>#REF!</f>
        <v>#REF!</v>
      </c>
      <c r="HT46" s="26" t="e">
        <f>#REF!</f>
        <v>#REF!</v>
      </c>
      <c r="HU46" s="26" t="e">
        <f>#REF!</f>
        <v>#REF!</v>
      </c>
      <c r="HV46" s="26" t="e">
        <f>#REF!</f>
        <v>#REF!</v>
      </c>
      <c r="HW46" s="26" t="e">
        <f>#REF!</f>
        <v>#REF!</v>
      </c>
      <c r="HX46" s="26" t="e">
        <f>#REF!</f>
        <v>#REF!</v>
      </c>
      <c r="HY46" s="26" t="e">
        <f>#REF!</f>
        <v>#REF!</v>
      </c>
      <c r="HZ46" s="26" t="e">
        <f>#REF!</f>
        <v>#REF!</v>
      </c>
      <c r="IA46" s="26" t="e">
        <f>#REF!</f>
        <v>#REF!</v>
      </c>
      <c r="IB46" s="26" t="e">
        <f>#REF!</f>
        <v>#REF!</v>
      </c>
      <c r="IC46" s="26" t="e">
        <f>#REF!</f>
        <v>#REF!</v>
      </c>
      <c r="ID46" s="26" t="e">
        <f>#REF!</f>
        <v>#REF!</v>
      </c>
      <c r="IE46" s="26" t="e">
        <f>#REF!</f>
        <v>#REF!</v>
      </c>
      <c r="IF46" s="26" t="e">
        <f>#REF!</f>
        <v>#REF!</v>
      </c>
      <c r="IG46" s="26" t="e">
        <f>#REF!</f>
        <v>#REF!</v>
      </c>
      <c r="IH46" s="26" t="e">
        <f>#REF!</f>
        <v>#REF!</v>
      </c>
      <c r="II46" s="26" t="e">
        <f>#REF!</f>
        <v>#REF!</v>
      </c>
      <c r="IJ46" s="26" t="e">
        <f>#REF!</f>
        <v>#REF!</v>
      </c>
      <c r="IK46" s="26" t="e">
        <f>#REF!</f>
        <v>#REF!</v>
      </c>
      <c r="IL46" s="26" t="e">
        <f>#REF!</f>
        <v>#REF!</v>
      </c>
      <c r="IM46" s="26" t="e">
        <f>#REF!</f>
        <v>#REF!</v>
      </c>
      <c r="IN46" s="26" t="e">
        <f>#REF!</f>
        <v>#REF!</v>
      </c>
      <c r="IO46" s="26" t="e">
        <f>#REF!</f>
        <v>#REF!</v>
      </c>
      <c r="IP46" s="26" t="e">
        <f>#REF!</f>
        <v>#REF!</v>
      </c>
      <c r="IQ46" s="26" t="e">
        <f>#REF!</f>
        <v>#REF!</v>
      </c>
      <c r="IR46" s="26" t="e">
        <f>#REF!</f>
        <v>#REF!</v>
      </c>
    </row>
    <row r="47" spans="1:252" s="11" customFormat="1" ht="132" customHeight="1" x14ac:dyDescent="0.25">
      <c r="A47" s="361" t="s">
        <v>56</v>
      </c>
      <c r="B47" s="362"/>
      <c r="C47" s="362"/>
      <c r="D47" s="362"/>
      <c r="E47" s="362"/>
      <c r="F47" s="363"/>
      <c r="G47" s="19" t="s">
        <v>61</v>
      </c>
      <c r="H47" s="98" t="s">
        <v>62</v>
      </c>
      <c r="I47" s="99" t="s">
        <v>327</v>
      </c>
      <c r="J47" s="100" t="s">
        <v>328</v>
      </c>
      <c r="K47" s="93">
        <v>876</v>
      </c>
      <c r="L47" s="93" t="s">
        <v>39</v>
      </c>
      <c r="M47" s="127" t="s">
        <v>589</v>
      </c>
      <c r="N47" s="351" t="s">
        <v>56</v>
      </c>
      <c r="O47" s="352"/>
      <c r="P47" s="352"/>
      <c r="Q47" s="352"/>
      <c r="R47" s="352"/>
      <c r="S47" s="352"/>
      <c r="T47" s="353"/>
      <c r="U47" s="37"/>
      <c r="V47" s="48"/>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t="e">
        <f>#REF!</f>
        <v>#REF!</v>
      </c>
      <c r="BC47" s="26" t="e">
        <f>#REF!</f>
        <v>#REF!</v>
      </c>
      <c r="BD47" s="26" t="e">
        <f>#REF!</f>
        <v>#REF!</v>
      </c>
      <c r="BE47" s="26" t="e">
        <f>#REF!</f>
        <v>#REF!</v>
      </c>
      <c r="BF47" s="26" t="e">
        <f>#REF!</f>
        <v>#REF!</v>
      </c>
      <c r="BG47" s="26" t="e">
        <f>#REF!</f>
        <v>#REF!</v>
      </c>
      <c r="BH47" s="26" t="e">
        <f>#REF!</f>
        <v>#REF!</v>
      </c>
      <c r="BI47" s="26" t="e">
        <f>#REF!</f>
        <v>#REF!</v>
      </c>
      <c r="BJ47" s="26" t="e">
        <f>#REF!</f>
        <v>#REF!</v>
      </c>
      <c r="BK47" s="26" t="e">
        <f>#REF!</f>
        <v>#REF!</v>
      </c>
      <c r="BL47" s="26" t="e">
        <f>#REF!</f>
        <v>#REF!</v>
      </c>
      <c r="BM47" s="26" t="e">
        <f>#REF!</f>
        <v>#REF!</v>
      </c>
      <c r="BN47" s="26" t="e">
        <f>#REF!</f>
        <v>#REF!</v>
      </c>
      <c r="BO47" s="26" t="e">
        <f>#REF!</f>
        <v>#REF!</v>
      </c>
      <c r="BP47" s="26" t="e">
        <f>#REF!</f>
        <v>#REF!</v>
      </c>
      <c r="BQ47" s="26" t="e">
        <f>#REF!</f>
        <v>#REF!</v>
      </c>
      <c r="BR47" s="26" t="e">
        <f>#REF!</f>
        <v>#REF!</v>
      </c>
      <c r="BS47" s="26" t="e">
        <f>#REF!</f>
        <v>#REF!</v>
      </c>
      <c r="BT47" s="26" t="e">
        <f>#REF!</f>
        <v>#REF!</v>
      </c>
      <c r="BU47" s="26" t="e">
        <f>#REF!</f>
        <v>#REF!</v>
      </c>
      <c r="BV47" s="26" t="e">
        <f>#REF!</f>
        <v>#REF!</v>
      </c>
      <c r="BW47" s="26" t="e">
        <f>#REF!</f>
        <v>#REF!</v>
      </c>
      <c r="BX47" s="26" t="e">
        <f>#REF!</f>
        <v>#REF!</v>
      </c>
      <c r="BY47" s="26" t="e">
        <f>#REF!</f>
        <v>#REF!</v>
      </c>
      <c r="BZ47" s="26" t="e">
        <f>#REF!</f>
        <v>#REF!</v>
      </c>
      <c r="CA47" s="26" t="e">
        <f>#REF!</f>
        <v>#REF!</v>
      </c>
      <c r="CB47" s="26" t="e">
        <f>#REF!</f>
        <v>#REF!</v>
      </c>
      <c r="CC47" s="26" t="e">
        <f>#REF!</f>
        <v>#REF!</v>
      </c>
      <c r="CD47" s="26" t="e">
        <f>#REF!</f>
        <v>#REF!</v>
      </c>
      <c r="CE47" s="26" t="e">
        <f>#REF!</f>
        <v>#REF!</v>
      </c>
      <c r="CF47" s="26" t="e">
        <f>#REF!</f>
        <v>#REF!</v>
      </c>
      <c r="CG47" s="26" t="e">
        <f>#REF!</f>
        <v>#REF!</v>
      </c>
      <c r="CH47" s="26" t="e">
        <f>#REF!</f>
        <v>#REF!</v>
      </c>
      <c r="CI47" s="26" t="e">
        <f>#REF!</f>
        <v>#REF!</v>
      </c>
      <c r="CJ47" s="26" t="e">
        <f>#REF!</f>
        <v>#REF!</v>
      </c>
      <c r="CK47" s="26" t="e">
        <f>#REF!</f>
        <v>#REF!</v>
      </c>
      <c r="CL47" s="26" t="e">
        <f>#REF!</f>
        <v>#REF!</v>
      </c>
      <c r="CM47" s="26" t="e">
        <f>#REF!</f>
        <v>#REF!</v>
      </c>
      <c r="CN47" s="26" t="e">
        <f>#REF!</f>
        <v>#REF!</v>
      </c>
      <c r="CO47" s="26" t="e">
        <f>#REF!</f>
        <v>#REF!</v>
      </c>
      <c r="CP47" s="26" t="e">
        <f>#REF!</f>
        <v>#REF!</v>
      </c>
      <c r="CQ47" s="26" t="e">
        <f>#REF!</f>
        <v>#REF!</v>
      </c>
      <c r="CR47" s="26" t="e">
        <f>#REF!</f>
        <v>#REF!</v>
      </c>
      <c r="CS47" s="26" t="e">
        <f>#REF!</f>
        <v>#REF!</v>
      </c>
      <c r="CT47" s="26" t="e">
        <f>#REF!</f>
        <v>#REF!</v>
      </c>
      <c r="CU47" s="26" t="e">
        <f>#REF!</f>
        <v>#REF!</v>
      </c>
      <c r="CV47" s="26" t="e">
        <f>#REF!</f>
        <v>#REF!</v>
      </c>
      <c r="CW47" s="26" t="e">
        <f>#REF!</f>
        <v>#REF!</v>
      </c>
      <c r="CX47" s="23" t="e">
        <f>#REF!</f>
        <v>#REF!</v>
      </c>
      <c r="CY47" s="26" t="e">
        <f>#REF!</f>
        <v>#REF!</v>
      </c>
      <c r="CZ47" s="26" t="e">
        <f>#REF!</f>
        <v>#REF!</v>
      </c>
      <c r="DA47" s="26" t="e">
        <f>#REF!</f>
        <v>#REF!</v>
      </c>
      <c r="DB47" s="26" t="e">
        <f>#REF!</f>
        <v>#REF!</v>
      </c>
      <c r="DC47" s="26" t="e">
        <f>#REF!</f>
        <v>#REF!</v>
      </c>
      <c r="DD47" s="26" t="e">
        <f>#REF!</f>
        <v>#REF!</v>
      </c>
      <c r="DE47" s="26" t="e">
        <f>#REF!</f>
        <v>#REF!</v>
      </c>
      <c r="DF47" s="26" t="e">
        <f>#REF!</f>
        <v>#REF!</v>
      </c>
      <c r="DG47" s="26" t="e">
        <f>#REF!</f>
        <v>#REF!</v>
      </c>
      <c r="DH47" s="26" t="e">
        <f>#REF!</f>
        <v>#REF!</v>
      </c>
      <c r="DI47" s="26" t="e">
        <f>#REF!</f>
        <v>#REF!</v>
      </c>
      <c r="DJ47" s="26" t="e">
        <f>#REF!</f>
        <v>#REF!</v>
      </c>
      <c r="DK47" s="26" t="e">
        <f>#REF!</f>
        <v>#REF!</v>
      </c>
      <c r="DL47" s="26" t="e">
        <f>#REF!</f>
        <v>#REF!</v>
      </c>
      <c r="DM47" s="26" t="e">
        <f>#REF!</f>
        <v>#REF!</v>
      </c>
      <c r="DN47" s="26" t="e">
        <f>#REF!</f>
        <v>#REF!</v>
      </c>
      <c r="DO47" s="26" t="e">
        <f>#REF!</f>
        <v>#REF!</v>
      </c>
      <c r="DP47" s="26" t="e">
        <f>#REF!</f>
        <v>#REF!</v>
      </c>
      <c r="DQ47" s="26" t="e">
        <f>#REF!</f>
        <v>#REF!</v>
      </c>
      <c r="DR47" s="26" t="e">
        <f>#REF!</f>
        <v>#REF!</v>
      </c>
      <c r="DS47" s="26" t="e">
        <f>#REF!</f>
        <v>#REF!</v>
      </c>
      <c r="DT47" s="26" t="e">
        <f>#REF!</f>
        <v>#REF!</v>
      </c>
      <c r="DU47" s="26" t="e">
        <f>#REF!</f>
        <v>#REF!</v>
      </c>
      <c r="DV47" s="26" t="e">
        <f>#REF!</f>
        <v>#REF!</v>
      </c>
      <c r="DW47" s="26" t="e">
        <f>#REF!</f>
        <v>#REF!</v>
      </c>
      <c r="DX47" s="26" t="e">
        <f>#REF!</f>
        <v>#REF!</v>
      </c>
      <c r="DY47" s="26" t="e">
        <f>#REF!</f>
        <v>#REF!</v>
      </c>
      <c r="DZ47" s="26" t="e">
        <f>#REF!</f>
        <v>#REF!</v>
      </c>
      <c r="EA47" s="26" t="e">
        <f>#REF!</f>
        <v>#REF!</v>
      </c>
      <c r="EB47" s="26" t="e">
        <f>#REF!</f>
        <v>#REF!</v>
      </c>
      <c r="EC47" s="26" t="e">
        <f>#REF!</f>
        <v>#REF!</v>
      </c>
      <c r="ED47" s="26" t="e">
        <f>#REF!</f>
        <v>#REF!</v>
      </c>
      <c r="EE47" s="26" t="e">
        <f>#REF!</f>
        <v>#REF!</v>
      </c>
      <c r="EF47" s="26" t="e">
        <f>#REF!</f>
        <v>#REF!</v>
      </c>
      <c r="EG47" s="26" t="e">
        <f>#REF!</f>
        <v>#REF!</v>
      </c>
      <c r="EH47" s="26" t="e">
        <f>#REF!</f>
        <v>#REF!</v>
      </c>
      <c r="EI47" s="26" t="e">
        <f>#REF!</f>
        <v>#REF!</v>
      </c>
      <c r="EJ47" s="26" t="e">
        <f>#REF!</f>
        <v>#REF!</v>
      </c>
      <c r="EK47" s="26" t="e">
        <f>#REF!</f>
        <v>#REF!</v>
      </c>
      <c r="EL47" s="26" t="e">
        <f>#REF!</f>
        <v>#REF!</v>
      </c>
      <c r="EM47" s="26" t="e">
        <f>#REF!</f>
        <v>#REF!</v>
      </c>
      <c r="EN47" s="26" t="e">
        <f>#REF!</f>
        <v>#REF!</v>
      </c>
      <c r="EO47" s="26" t="e">
        <f>#REF!</f>
        <v>#REF!</v>
      </c>
      <c r="EP47" s="26" t="e">
        <f>#REF!</f>
        <v>#REF!</v>
      </c>
      <c r="EQ47" s="26" t="e">
        <f>#REF!</f>
        <v>#REF!</v>
      </c>
      <c r="ER47" s="26" t="e">
        <f>#REF!</f>
        <v>#REF!</v>
      </c>
      <c r="ES47" s="26" t="e">
        <f>#REF!</f>
        <v>#REF!</v>
      </c>
      <c r="ET47" s="26" t="e">
        <f>#REF!</f>
        <v>#REF!</v>
      </c>
      <c r="EU47" s="26" t="e">
        <f>#REF!</f>
        <v>#REF!</v>
      </c>
      <c r="EV47" s="26" t="e">
        <f>#REF!</f>
        <v>#REF!</v>
      </c>
      <c r="EW47" s="26" t="e">
        <f>#REF!</f>
        <v>#REF!</v>
      </c>
      <c r="EX47" s="26" t="e">
        <f>#REF!</f>
        <v>#REF!</v>
      </c>
      <c r="EY47" s="26" t="e">
        <f>#REF!</f>
        <v>#REF!</v>
      </c>
      <c r="EZ47" s="26" t="e">
        <f>#REF!</f>
        <v>#REF!</v>
      </c>
      <c r="FA47" s="26" t="e">
        <f>#REF!</f>
        <v>#REF!</v>
      </c>
      <c r="FB47" s="26" t="e">
        <f>#REF!</f>
        <v>#REF!</v>
      </c>
      <c r="FC47" s="26" t="e">
        <f>#REF!</f>
        <v>#REF!</v>
      </c>
      <c r="FD47" s="26" t="e">
        <f>#REF!</f>
        <v>#REF!</v>
      </c>
      <c r="FE47" s="26" t="e">
        <f>#REF!</f>
        <v>#REF!</v>
      </c>
      <c r="FF47" s="26" t="e">
        <f>#REF!</f>
        <v>#REF!</v>
      </c>
      <c r="FG47" s="26" t="e">
        <f>#REF!</f>
        <v>#REF!</v>
      </c>
      <c r="FH47" s="26" t="e">
        <f>#REF!</f>
        <v>#REF!</v>
      </c>
      <c r="FI47" s="26" t="e">
        <f>#REF!</f>
        <v>#REF!</v>
      </c>
      <c r="FJ47" s="26" t="e">
        <f>#REF!</f>
        <v>#REF!</v>
      </c>
      <c r="FK47" s="26" t="e">
        <f>#REF!</f>
        <v>#REF!</v>
      </c>
      <c r="FL47" s="26" t="e">
        <f>#REF!</f>
        <v>#REF!</v>
      </c>
      <c r="FM47" s="26" t="e">
        <f>#REF!</f>
        <v>#REF!</v>
      </c>
      <c r="FN47" s="26" t="e">
        <f>#REF!</f>
        <v>#REF!</v>
      </c>
      <c r="FO47" s="26" t="e">
        <f>#REF!</f>
        <v>#REF!</v>
      </c>
      <c r="FP47" s="26" t="e">
        <f>#REF!</f>
        <v>#REF!</v>
      </c>
      <c r="FQ47" s="26" t="e">
        <f>#REF!</f>
        <v>#REF!</v>
      </c>
      <c r="FR47" s="26" t="e">
        <f>#REF!</f>
        <v>#REF!</v>
      </c>
      <c r="FS47" s="26" t="e">
        <f>#REF!</f>
        <v>#REF!</v>
      </c>
      <c r="FT47" s="26" t="e">
        <f>#REF!</f>
        <v>#REF!</v>
      </c>
      <c r="FU47" s="26" t="e">
        <f>#REF!</f>
        <v>#REF!</v>
      </c>
      <c r="FV47" s="26" t="e">
        <f>#REF!</f>
        <v>#REF!</v>
      </c>
      <c r="FW47" s="26" t="e">
        <f>#REF!</f>
        <v>#REF!</v>
      </c>
      <c r="FX47" s="26" t="e">
        <f>#REF!</f>
        <v>#REF!</v>
      </c>
      <c r="FY47" s="26" t="e">
        <f>#REF!</f>
        <v>#REF!</v>
      </c>
      <c r="FZ47" s="26" t="e">
        <f>#REF!</f>
        <v>#REF!</v>
      </c>
      <c r="GA47" s="26" t="e">
        <f>#REF!</f>
        <v>#REF!</v>
      </c>
      <c r="GB47" s="26" t="e">
        <f>#REF!</f>
        <v>#REF!</v>
      </c>
      <c r="GC47" s="26" t="e">
        <f>#REF!</f>
        <v>#REF!</v>
      </c>
      <c r="GD47" s="26" t="e">
        <f>#REF!</f>
        <v>#REF!</v>
      </c>
      <c r="GE47" s="26" t="e">
        <f>#REF!</f>
        <v>#REF!</v>
      </c>
      <c r="GF47" s="26" t="e">
        <f>#REF!</f>
        <v>#REF!</v>
      </c>
      <c r="GG47" s="26" t="e">
        <f>#REF!</f>
        <v>#REF!</v>
      </c>
      <c r="GH47" s="26" t="e">
        <f>#REF!</f>
        <v>#REF!</v>
      </c>
      <c r="GI47" s="26" t="e">
        <f>#REF!</f>
        <v>#REF!</v>
      </c>
      <c r="GJ47" s="26" t="e">
        <f>#REF!</f>
        <v>#REF!</v>
      </c>
      <c r="GK47" s="26" t="e">
        <f>#REF!</f>
        <v>#REF!</v>
      </c>
      <c r="GL47" s="26" t="e">
        <f>#REF!</f>
        <v>#REF!</v>
      </c>
      <c r="GM47" s="26" t="e">
        <f>#REF!</f>
        <v>#REF!</v>
      </c>
      <c r="GN47" s="26" t="e">
        <f>#REF!</f>
        <v>#REF!</v>
      </c>
      <c r="GO47" s="26" t="e">
        <f>#REF!</f>
        <v>#REF!</v>
      </c>
      <c r="GP47" s="26" t="e">
        <f>#REF!</f>
        <v>#REF!</v>
      </c>
      <c r="GQ47" s="26" t="e">
        <f>#REF!</f>
        <v>#REF!</v>
      </c>
      <c r="GR47" s="26" t="e">
        <f>#REF!</f>
        <v>#REF!</v>
      </c>
      <c r="GS47" s="26" t="e">
        <f>#REF!</f>
        <v>#REF!</v>
      </c>
      <c r="GT47" s="26" t="e">
        <f>#REF!</f>
        <v>#REF!</v>
      </c>
      <c r="GU47" s="26" t="e">
        <f>#REF!</f>
        <v>#REF!</v>
      </c>
      <c r="GV47" s="26" t="e">
        <f>#REF!</f>
        <v>#REF!</v>
      </c>
      <c r="GW47" s="26" t="e">
        <f>#REF!</f>
        <v>#REF!</v>
      </c>
      <c r="GX47" s="26" t="e">
        <f>#REF!</f>
        <v>#REF!</v>
      </c>
      <c r="GY47" s="26" t="e">
        <f>#REF!</f>
        <v>#REF!</v>
      </c>
      <c r="GZ47" s="26" t="e">
        <f>#REF!</f>
        <v>#REF!</v>
      </c>
      <c r="HA47" s="26" t="e">
        <f>#REF!</f>
        <v>#REF!</v>
      </c>
      <c r="HB47" s="26" t="e">
        <f>#REF!</f>
        <v>#REF!</v>
      </c>
      <c r="HC47" s="26" t="e">
        <f>#REF!</f>
        <v>#REF!</v>
      </c>
      <c r="HD47" s="26" t="e">
        <f>#REF!</f>
        <v>#REF!</v>
      </c>
      <c r="HE47" s="26" t="e">
        <f>#REF!</f>
        <v>#REF!</v>
      </c>
      <c r="HF47" s="26" t="e">
        <f>#REF!</f>
        <v>#REF!</v>
      </c>
      <c r="HG47" s="26" t="e">
        <f>#REF!</f>
        <v>#REF!</v>
      </c>
      <c r="HH47" s="26" t="e">
        <f>#REF!</f>
        <v>#REF!</v>
      </c>
      <c r="HI47" s="26" t="e">
        <f>#REF!</f>
        <v>#REF!</v>
      </c>
      <c r="HJ47" s="26" t="e">
        <f>#REF!</f>
        <v>#REF!</v>
      </c>
      <c r="HK47" s="26" t="e">
        <f>#REF!</f>
        <v>#REF!</v>
      </c>
      <c r="HL47" s="26" t="e">
        <f>#REF!</f>
        <v>#REF!</v>
      </c>
      <c r="HM47" s="26" t="e">
        <f>#REF!</f>
        <v>#REF!</v>
      </c>
      <c r="HN47" s="26" t="e">
        <f>#REF!</f>
        <v>#REF!</v>
      </c>
      <c r="HO47" s="26" t="e">
        <f>#REF!</f>
        <v>#REF!</v>
      </c>
      <c r="HP47" s="26" t="e">
        <f>#REF!</f>
        <v>#REF!</v>
      </c>
      <c r="HQ47" s="26" t="e">
        <f>#REF!</f>
        <v>#REF!</v>
      </c>
      <c r="HR47" s="26" t="e">
        <f>#REF!</f>
        <v>#REF!</v>
      </c>
      <c r="HS47" s="26" t="e">
        <f>#REF!</f>
        <v>#REF!</v>
      </c>
      <c r="HT47" s="26" t="e">
        <f>#REF!</f>
        <v>#REF!</v>
      </c>
      <c r="HU47" s="26" t="e">
        <f>#REF!</f>
        <v>#REF!</v>
      </c>
      <c r="HV47" s="26" t="e">
        <f>#REF!</f>
        <v>#REF!</v>
      </c>
      <c r="HW47" s="26" t="e">
        <f>#REF!</f>
        <v>#REF!</v>
      </c>
      <c r="HX47" s="26" t="e">
        <f>#REF!</f>
        <v>#REF!</v>
      </c>
      <c r="HY47" s="26" t="e">
        <f>#REF!</f>
        <v>#REF!</v>
      </c>
      <c r="HZ47" s="26" t="e">
        <f>#REF!</f>
        <v>#REF!</v>
      </c>
      <c r="IA47" s="26" t="e">
        <f>#REF!</f>
        <v>#REF!</v>
      </c>
      <c r="IB47" s="26" t="e">
        <f>#REF!</f>
        <v>#REF!</v>
      </c>
      <c r="IC47" s="26" t="e">
        <f>#REF!</f>
        <v>#REF!</v>
      </c>
      <c r="ID47" s="26" t="e">
        <f>#REF!</f>
        <v>#REF!</v>
      </c>
      <c r="IE47" s="26" t="e">
        <f>#REF!</f>
        <v>#REF!</v>
      </c>
      <c r="IF47" s="26" t="e">
        <f>#REF!</f>
        <v>#REF!</v>
      </c>
      <c r="IG47" s="26" t="e">
        <f>#REF!</f>
        <v>#REF!</v>
      </c>
      <c r="IH47" s="26" t="e">
        <f>#REF!</f>
        <v>#REF!</v>
      </c>
      <c r="II47" s="26" t="e">
        <f>#REF!</f>
        <v>#REF!</v>
      </c>
      <c r="IJ47" s="26" t="e">
        <f>#REF!</f>
        <v>#REF!</v>
      </c>
      <c r="IK47" s="26" t="e">
        <f>#REF!</f>
        <v>#REF!</v>
      </c>
      <c r="IL47" s="26" t="e">
        <f>#REF!</f>
        <v>#REF!</v>
      </c>
      <c r="IM47" s="26" t="e">
        <f>#REF!</f>
        <v>#REF!</v>
      </c>
      <c r="IN47" s="26" t="e">
        <f>#REF!</f>
        <v>#REF!</v>
      </c>
      <c r="IO47" s="26" t="e">
        <f>#REF!</f>
        <v>#REF!</v>
      </c>
      <c r="IP47" s="26" t="e">
        <f>#REF!</f>
        <v>#REF!</v>
      </c>
      <c r="IQ47" s="26" t="e">
        <f>#REF!</f>
        <v>#REF!</v>
      </c>
      <c r="IR47" s="26" t="e">
        <f>#REF!</f>
        <v>#REF!</v>
      </c>
    </row>
    <row r="48" spans="1:252" s="11" customFormat="1" ht="140.25" customHeight="1" x14ac:dyDescent="0.25">
      <c r="A48" s="55" t="s">
        <v>35</v>
      </c>
      <c r="B48" s="18" t="s">
        <v>43</v>
      </c>
      <c r="C48" s="18" t="s">
        <v>44</v>
      </c>
      <c r="D48" s="19" t="s">
        <v>45</v>
      </c>
      <c r="E48" s="18" t="s">
        <v>46</v>
      </c>
      <c r="F48" s="19" t="s">
        <v>47</v>
      </c>
      <c r="G48" s="19" t="s">
        <v>61</v>
      </c>
      <c r="H48" s="19" t="s">
        <v>62</v>
      </c>
      <c r="I48" s="66" t="s">
        <v>590</v>
      </c>
      <c r="J48" s="92" t="s">
        <v>63</v>
      </c>
      <c r="K48" s="93">
        <v>876</v>
      </c>
      <c r="L48" s="93" t="s">
        <v>39</v>
      </c>
      <c r="M48" s="39">
        <v>10725</v>
      </c>
      <c r="N48" s="94" t="s">
        <v>40</v>
      </c>
      <c r="O48" s="94" t="s">
        <v>41</v>
      </c>
      <c r="P48" s="68">
        <v>6349200</v>
      </c>
      <c r="Q48" s="22">
        <v>45352</v>
      </c>
      <c r="R48" s="22">
        <v>45627</v>
      </c>
      <c r="S48" s="184" t="s">
        <v>686</v>
      </c>
      <c r="T48" s="95" t="s">
        <v>42</v>
      </c>
      <c r="U48" s="37"/>
      <c r="V48" s="48"/>
      <c r="CX48" s="23"/>
      <c r="CY48" s="24"/>
      <c r="DL48" s="24"/>
    </row>
    <row r="49" spans="1:118" s="11" customFormat="1" ht="148.5" customHeight="1" x14ac:dyDescent="0.25">
      <c r="A49" s="55" t="s">
        <v>36</v>
      </c>
      <c r="B49" s="18" t="s">
        <v>43</v>
      </c>
      <c r="C49" s="18" t="s">
        <v>44</v>
      </c>
      <c r="D49" s="19" t="s">
        <v>45</v>
      </c>
      <c r="E49" s="18" t="s">
        <v>46</v>
      </c>
      <c r="F49" s="19" t="s">
        <v>47</v>
      </c>
      <c r="G49" s="19" t="s">
        <v>61</v>
      </c>
      <c r="H49" s="19" t="s">
        <v>62</v>
      </c>
      <c r="I49" s="66" t="s">
        <v>591</v>
      </c>
      <c r="J49" s="92" t="s">
        <v>645</v>
      </c>
      <c r="K49" s="93">
        <v>876</v>
      </c>
      <c r="L49" s="93" t="s">
        <v>39</v>
      </c>
      <c r="M49" s="39">
        <v>2475</v>
      </c>
      <c r="N49" s="94" t="s">
        <v>40</v>
      </c>
      <c r="O49" s="94" t="s">
        <v>41</v>
      </c>
      <c r="P49" s="68">
        <v>1308532.5</v>
      </c>
      <c r="Q49" s="22">
        <v>45352</v>
      </c>
      <c r="R49" s="22">
        <v>45627</v>
      </c>
      <c r="S49" s="184" t="s">
        <v>686</v>
      </c>
      <c r="T49" s="95" t="s">
        <v>42</v>
      </c>
      <c r="U49" s="37"/>
      <c r="V49" s="48"/>
      <c r="W49" s="17"/>
      <c r="CX49" s="23"/>
      <c r="CY49" s="24"/>
      <c r="DL49" s="24"/>
    </row>
    <row r="50" spans="1:118" s="11" customFormat="1" ht="171.75" customHeight="1" x14ac:dyDescent="0.25">
      <c r="A50" s="67" t="s">
        <v>37</v>
      </c>
      <c r="B50" s="18">
        <v>803</v>
      </c>
      <c r="C50" s="18">
        <v>1002</v>
      </c>
      <c r="D50" s="19" t="s">
        <v>45</v>
      </c>
      <c r="E50" s="18" t="s">
        <v>46</v>
      </c>
      <c r="F50" s="19" t="s">
        <v>47</v>
      </c>
      <c r="G50" s="19" t="s">
        <v>211</v>
      </c>
      <c r="H50" s="106" t="s">
        <v>635</v>
      </c>
      <c r="I50" s="18" t="s">
        <v>212</v>
      </c>
      <c r="J50" s="184" t="s">
        <v>213</v>
      </c>
      <c r="K50" s="186" t="s">
        <v>214</v>
      </c>
      <c r="L50" s="186" t="s">
        <v>215</v>
      </c>
      <c r="M50" s="186" t="s">
        <v>687</v>
      </c>
      <c r="N50" s="185">
        <v>47415000000</v>
      </c>
      <c r="O50" s="185" t="s">
        <v>41</v>
      </c>
      <c r="P50" s="68">
        <v>736417.5</v>
      </c>
      <c r="Q50" s="22">
        <v>45352</v>
      </c>
      <c r="R50" s="22">
        <v>45627</v>
      </c>
      <c r="S50" s="184" t="s">
        <v>688</v>
      </c>
      <c r="T50" s="185" t="s">
        <v>42</v>
      </c>
      <c r="U50" s="37"/>
      <c r="V50" s="48"/>
      <c r="W50" s="17"/>
    </row>
    <row r="51" spans="1:118" s="17" customFormat="1" ht="132.75" customHeight="1" x14ac:dyDescent="0.25">
      <c r="A51" s="55" t="s">
        <v>593</v>
      </c>
      <c r="B51" s="18">
        <v>803</v>
      </c>
      <c r="C51" s="18">
        <v>1002</v>
      </c>
      <c r="D51" s="204" t="s">
        <v>689</v>
      </c>
      <c r="E51" s="204" t="s">
        <v>690</v>
      </c>
      <c r="F51" s="204" t="s">
        <v>691</v>
      </c>
      <c r="G51" s="75" t="s">
        <v>692</v>
      </c>
      <c r="H51" s="18" t="s">
        <v>693</v>
      </c>
      <c r="I51" s="19" t="s">
        <v>694</v>
      </c>
      <c r="J51" s="102" t="s">
        <v>695</v>
      </c>
      <c r="K51" s="199" t="s">
        <v>696</v>
      </c>
      <c r="L51" s="199" t="s">
        <v>323</v>
      </c>
      <c r="M51" s="205" t="s">
        <v>32</v>
      </c>
      <c r="N51" s="198" t="s">
        <v>40</v>
      </c>
      <c r="O51" s="198" t="s">
        <v>41</v>
      </c>
      <c r="P51" s="76">
        <v>3890000</v>
      </c>
      <c r="Q51" s="22">
        <v>45352</v>
      </c>
      <c r="R51" s="206">
        <v>45474</v>
      </c>
      <c r="S51" s="200" t="s">
        <v>697</v>
      </c>
      <c r="T51" s="44" t="s">
        <v>42</v>
      </c>
      <c r="U51" s="102"/>
      <c r="V51" s="164"/>
      <c r="W51" s="208"/>
    </row>
    <row r="52" spans="1:118" s="175" customFormat="1" ht="112.5" customHeight="1" x14ac:dyDescent="0.25">
      <c r="A52" s="165" t="s">
        <v>596</v>
      </c>
      <c r="B52" s="166">
        <v>803</v>
      </c>
      <c r="C52" s="166" t="s">
        <v>44</v>
      </c>
      <c r="D52" s="167" t="s">
        <v>700</v>
      </c>
      <c r="E52" s="166">
        <v>622</v>
      </c>
      <c r="F52" s="167" t="s">
        <v>701</v>
      </c>
      <c r="G52" s="167"/>
      <c r="H52" s="168"/>
      <c r="I52" s="166" t="s">
        <v>702</v>
      </c>
      <c r="J52" s="180" t="s">
        <v>56</v>
      </c>
      <c r="K52" s="202" t="s">
        <v>59</v>
      </c>
      <c r="L52" s="70" t="s">
        <v>57</v>
      </c>
      <c r="M52" s="170">
        <v>5</v>
      </c>
      <c r="N52" s="203" t="s">
        <v>40</v>
      </c>
      <c r="O52" s="203" t="s">
        <v>41</v>
      </c>
      <c r="P52" s="172">
        <v>183840</v>
      </c>
      <c r="Q52" s="173">
        <v>45352</v>
      </c>
      <c r="R52" s="174">
        <v>45413</v>
      </c>
      <c r="S52" s="201" t="s">
        <v>322</v>
      </c>
      <c r="T52" s="201" t="s">
        <v>55</v>
      </c>
      <c r="U52" s="203"/>
      <c r="V52" s="197"/>
      <c r="W52" s="209"/>
      <c r="CZ52" s="176"/>
      <c r="DA52" s="177"/>
      <c r="DN52" s="177"/>
    </row>
    <row r="53" spans="1:118" s="175" customFormat="1" ht="112.5" customHeight="1" x14ac:dyDescent="0.25">
      <c r="A53" s="190"/>
      <c r="B53" s="187"/>
      <c r="C53" s="187"/>
      <c r="D53" s="187" t="s">
        <v>56</v>
      </c>
      <c r="E53" s="187"/>
      <c r="F53" s="191"/>
      <c r="G53" s="167" t="s">
        <v>703</v>
      </c>
      <c r="H53" s="168" t="s">
        <v>704</v>
      </c>
      <c r="I53" s="203" t="s">
        <v>705</v>
      </c>
      <c r="J53" s="207" t="s">
        <v>706</v>
      </c>
      <c r="K53" s="202" t="s">
        <v>59</v>
      </c>
      <c r="L53" s="70" t="s">
        <v>57</v>
      </c>
      <c r="M53" s="170">
        <v>3</v>
      </c>
      <c r="N53" s="341" t="s">
        <v>56</v>
      </c>
      <c r="O53" s="341"/>
      <c r="P53" s="341"/>
      <c r="Q53" s="341"/>
      <c r="R53" s="341"/>
      <c r="S53" s="341"/>
      <c r="T53" s="341"/>
      <c r="U53" s="203"/>
      <c r="V53" s="197"/>
      <c r="W53" s="210"/>
    </row>
    <row r="54" spans="1:118" s="175" customFormat="1" ht="101.25" customHeight="1" x14ac:dyDescent="0.25">
      <c r="A54" s="190"/>
      <c r="B54" s="187"/>
      <c r="C54" s="187"/>
      <c r="D54" s="187" t="s">
        <v>56</v>
      </c>
      <c r="E54" s="187"/>
      <c r="F54" s="191"/>
      <c r="G54" s="167" t="s">
        <v>703</v>
      </c>
      <c r="H54" s="168" t="s">
        <v>707</v>
      </c>
      <c r="I54" s="203" t="s">
        <v>708</v>
      </c>
      <c r="J54" s="207" t="s">
        <v>709</v>
      </c>
      <c r="K54" s="202" t="s">
        <v>59</v>
      </c>
      <c r="L54" s="70" t="s">
        <v>57</v>
      </c>
      <c r="M54" s="170">
        <v>1</v>
      </c>
      <c r="N54" s="341" t="s">
        <v>56</v>
      </c>
      <c r="O54" s="341"/>
      <c r="P54" s="341"/>
      <c r="Q54" s="341"/>
      <c r="R54" s="341"/>
      <c r="S54" s="341"/>
      <c r="T54" s="341"/>
      <c r="U54" s="203"/>
      <c r="V54" s="203"/>
    </row>
    <row r="55" spans="1:118" s="175" customFormat="1" ht="140.25" customHeight="1" x14ac:dyDescent="0.25">
      <c r="A55" s="194"/>
      <c r="B55" s="195"/>
      <c r="C55" s="195"/>
      <c r="D55" s="195" t="s">
        <v>56</v>
      </c>
      <c r="E55" s="195"/>
      <c r="F55" s="196"/>
      <c r="G55" s="167" t="s">
        <v>703</v>
      </c>
      <c r="H55" s="168" t="s">
        <v>710</v>
      </c>
      <c r="I55" s="203" t="s">
        <v>711</v>
      </c>
      <c r="J55" s="207" t="s">
        <v>712</v>
      </c>
      <c r="K55" s="202" t="s">
        <v>59</v>
      </c>
      <c r="L55" s="70" t="s">
        <v>57</v>
      </c>
      <c r="M55" s="170">
        <v>1</v>
      </c>
      <c r="N55" s="341" t="s">
        <v>56</v>
      </c>
      <c r="O55" s="341"/>
      <c r="P55" s="341"/>
      <c r="Q55" s="341"/>
      <c r="R55" s="341"/>
      <c r="S55" s="341"/>
      <c r="T55" s="341"/>
      <c r="U55" s="203"/>
      <c r="V55" s="203"/>
    </row>
    <row r="56" spans="1:118" s="11" customFormat="1" ht="12" x14ac:dyDescent="0.25">
      <c r="A56" s="378" t="s">
        <v>592</v>
      </c>
      <c r="B56" s="379"/>
      <c r="C56" s="379"/>
      <c r="D56" s="379"/>
      <c r="E56" s="379"/>
      <c r="F56" s="379"/>
      <c r="G56" s="379"/>
      <c r="H56" s="379"/>
      <c r="I56" s="379"/>
      <c r="J56" s="379"/>
      <c r="K56" s="379"/>
      <c r="L56" s="379"/>
      <c r="M56" s="379"/>
      <c r="N56" s="379"/>
      <c r="O56" s="379"/>
      <c r="P56" s="379"/>
      <c r="Q56" s="379"/>
      <c r="R56" s="379"/>
      <c r="S56" s="379"/>
      <c r="T56" s="379"/>
      <c r="U56" s="379"/>
      <c r="V56" s="380"/>
    </row>
    <row r="57" spans="1:118" s="17" customFormat="1" ht="183.75" customHeight="1" x14ac:dyDescent="0.25">
      <c r="A57" s="55" t="s">
        <v>597</v>
      </c>
      <c r="B57" s="18">
        <v>803</v>
      </c>
      <c r="C57" s="18">
        <v>1002</v>
      </c>
      <c r="D57" s="183">
        <v>2310200050</v>
      </c>
      <c r="E57" s="166">
        <v>622</v>
      </c>
      <c r="F57" s="167" t="s">
        <v>663</v>
      </c>
      <c r="G57" s="75" t="s">
        <v>719</v>
      </c>
      <c r="H57" s="18" t="s">
        <v>720</v>
      </c>
      <c r="I57" s="75" t="s">
        <v>721</v>
      </c>
      <c r="J57" s="215" t="s">
        <v>722</v>
      </c>
      <c r="K57" s="169" t="s">
        <v>723</v>
      </c>
      <c r="L57" s="169" t="s">
        <v>724</v>
      </c>
      <c r="M57" s="205" t="s">
        <v>30</v>
      </c>
      <c r="N57" s="211" t="s">
        <v>40</v>
      </c>
      <c r="O57" s="211" t="s">
        <v>41</v>
      </c>
      <c r="P57" s="76">
        <v>372500</v>
      </c>
      <c r="Q57" s="22">
        <v>45383</v>
      </c>
      <c r="R57" s="206">
        <v>45505</v>
      </c>
      <c r="S57" s="212" t="s">
        <v>322</v>
      </c>
      <c r="T57" s="212" t="s">
        <v>55</v>
      </c>
      <c r="U57" s="102"/>
      <c r="V57" s="48"/>
      <c r="W57" s="175"/>
    </row>
    <row r="58" spans="1:118" s="17" customFormat="1" ht="105.75" customHeight="1" x14ac:dyDescent="0.25">
      <c r="A58" s="55" t="s">
        <v>53</v>
      </c>
      <c r="B58" s="18">
        <v>803</v>
      </c>
      <c r="C58" s="18">
        <v>1002</v>
      </c>
      <c r="D58" s="204" t="s">
        <v>689</v>
      </c>
      <c r="E58" s="204" t="s">
        <v>690</v>
      </c>
      <c r="F58" s="204" t="s">
        <v>691</v>
      </c>
      <c r="G58" s="75" t="s">
        <v>692</v>
      </c>
      <c r="H58" s="18" t="s">
        <v>749</v>
      </c>
      <c r="I58" s="75" t="s">
        <v>750</v>
      </c>
      <c r="J58" s="102" t="s">
        <v>695</v>
      </c>
      <c r="K58" s="217" t="s">
        <v>696</v>
      </c>
      <c r="L58" s="217" t="s">
        <v>323</v>
      </c>
      <c r="M58" s="205" t="s">
        <v>32</v>
      </c>
      <c r="N58" s="216" t="s">
        <v>40</v>
      </c>
      <c r="O58" s="216" t="s">
        <v>41</v>
      </c>
      <c r="P58" s="76">
        <v>3915000</v>
      </c>
      <c r="Q58" s="22">
        <v>45383</v>
      </c>
      <c r="R58" s="206">
        <v>45505</v>
      </c>
      <c r="S58" s="218" t="s">
        <v>697</v>
      </c>
      <c r="T58" s="44" t="s">
        <v>42</v>
      </c>
      <c r="U58" s="102"/>
      <c r="V58" s="48"/>
      <c r="W58" s="175"/>
    </row>
    <row r="59" spans="1:118" s="175" customFormat="1" ht="112.5" customHeight="1" x14ac:dyDescent="0.25">
      <c r="A59" s="165" t="s">
        <v>598</v>
      </c>
      <c r="B59" s="166">
        <v>803</v>
      </c>
      <c r="C59" s="166" t="s">
        <v>44</v>
      </c>
      <c r="D59" s="167" t="s">
        <v>689</v>
      </c>
      <c r="E59" s="166">
        <v>622</v>
      </c>
      <c r="F59" s="167" t="s">
        <v>663</v>
      </c>
      <c r="G59" s="167" t="s">
        <v>726</v>
      </c>
      <c r="H59" s="168" t="s">
        <v>727</v>
      </c>
      <c r="I59" s="166" t="s">
        <v>728</v>
      </c>
      <c r="J59" s="180" t="s">
        <v>729</v>
      </c>
      <c r="K59" s="103" t="s">
        <v>59</v>
      </c>
      <c r="L59" s="70" t="s">
        <v>57</v>
      </c>
      <c r="M59" s="170">
        <v>2</v>
      </c>
      <c r="N59" s="214" t="s">
        <v>40</v>
      </c>
      <c r="O59" s="214" t="s">
        <v>41</v>
      </c>
      <c r="P59" s="172">
        <v>150000</v>
      </c>
      <c r="Q59" s="173">
        <v>45383</v>
      </c>
      <c r="R59" s="174">
        <v>45505</v>
      </c>
      <c r="S59" s="213" t="s">
        <v>322</v>
      </c>
      <c r="T59" s="213" t="s">
        <v>55</v>
      </c>
      <c r="U59" s="214"/>
      <c r="V59" s="197"/>
      <c r="W59" s="220"/>
      <c r="CZ59" s="176"/>
      <c r="DA59" s="177"/>
      <c r="DN59" s="177"/>
    </row>
    <row r="60" spans="1:118" s="175" customFormat="1" ht="112.5" customHeight="1" x14ac:dyDescent="0.25">
      <c r="A60" s="165" t="s">
        <v>599</v>
      </c>
      <c r="B60" s="166">
        <v>803</v>
      </c>
      <c r="C60" s="166" t="s">
        <v>44</v>
      </c>
      <c r="D60" s="167" t="s">
        <v>689</v>
      </c>
      <c r="E60" s="166">
        <v>622</v>
      </c>
      <c r="F60" s="167" t="s">
        <v>663</v>
      </c>
      <c r="G60" s="167"/>
      <c r="H60" s="168"/>
      <c r="I60" s="166" t="s">
        <v>730</v>
      </c>
      <c r="J60" s="180" t="s">
        <v>56</v>
      </c>
      <c r="K60" s="103" t="s">
        <v>59</v>
      </c>
      <c r="L60" s="70" t="s">
        <v>57</v>
      </c>
      <c r="M60" s="170">
        <v>6</v>
      </c>
      <c r="N60" s="214" t="s">
        <v>40</v>
      </c>
      <c r="O60" s="214" t="s">
        <v>41</v>
      </c>
      <c r="P60" s="172">
        <v>415000</v>
      </c>
      <c r="Q60" s="173">
        <v>45383</v>
      </c>
      <c r="R60" s="174">
        <v>45505</v>
      </c>
      <c r="S60" s="213" t="s">
        <v>322</v>
      </c>
      <c r="T60" s="213" t="s">
        <v>55</v>
      </c>
      <c r="U60" s="214"/>
      <c r="V60" s="197"/>
      <c r="W60" s="340"/>
      <c r="CZ60" s="176"/>
      <c r="DA60" s="177"/>
      <c r="DN60" s="177"/>
    </row>
    <row r="61" spans="1:118" s="175" customFormat="1" ht="126.75" customHeight="1" x14ac:dyDescent="0.25">
      <c r="A61" s="351" t="s">
        <v>56</v>
      </c>
      <c r="B61" s="352"/>
      <c r="C61" s="352"/>
      <c r="D61" s="352"/>
      <c r="E61" s="352"/>
      <c r="F61" s="353"/>
      <c r="G61" s="219" t="s">
        <v>731</v>
      </c>
      <c r="H61" s="192" t="s">
        <v>732</v>
      </c>
      <c r="I61" s="214" t="s">
        <v>733</v>
      </c>
      <c r="J61" s="180" t="s">
        <v>734</v>
      </c>
      <c r="K61" s="103" t="s">
        <v>59</v>
      </c>
      <c r="L61" s="70" t="s">
        <v>57</v>
      </c>
      <c r="M61" s="170">
        <v>1</v>
      </c>
      <c r="N61" s="341" t="s">
        <v>56</v>
      </c>
      <c r="O61" s="341"/>
      <c r="P61" s="341"/>
      <c r="Q61" s="341"/>
      <c r="R61" s="341"/>
      <c r="S61" s="341"/>
      <c r="T61" s="341"/>
      <c r="U61" s="214"/>
      <c r="V61" s="197"/>
      <c r="W61" s="340"/>
      <c r="CZ61" s="176"/>
      <c r="DA61" s="177"/>
      <c r="DN61" s="177"/>
    </row>
    <row r="62" spans="1:118" s="175" customFormat="1" ht="81.75" customHeight="1" x14ac:dyDescent="0.25">
      <c r="A62" s="351" t="s">
        <v>56</v>
      </c>
      <c r="B62" s="352"/>
      <c r="C62" s="352"/>
      <c r="D62" s="352"/>
      <c r="E62" s="352"/>
      <c r="F62" s="353"/>
      <c r="G62" s="214" t="s">
        <v>735</v>
      </c>
      <c r="H62" s="192" t="s">
        <v>736</v>
      </c>
      <c r="I62" s="214" t="s">
        <v>737</v>
      </c>
      <c r="J62" s="180" t="s">
        <v>738</v>
      </c>
      <c r="K62" s="103" t="s">
        <v>59</v>
      </c>
      <c r="L62" s="70" t="s">
        <v>57</v>
      </c>
      <c r="M62" s="170">
        <v>2</v>
      </c>
      <c r="N62" s="341" t="s">
        <v>56</v>
      </c>
      <c r="O62" s="341"/>
      <c r="P62" s="341"/>
      <c r="Q62" s="341"/>
      <c r="R62" s="341"/>
      <c r="S62" s="341"/>
      <c r="T62" s="341"/>
      <c r="U62" s="214"/>
      <c r="V62" s="197"/>
      <c r="W62" s="340"/>
      <c r="CZ62" s="176"/>
      <c r="DA62" s="177"/>
      <c r="DN62" s="177"/>
    </row>
    <row r="63" spans="1:118" s="175" customFormat="1" ht="101.25" customHeight="1" x14ac:dyDescent="0.25">
      <c r="A63" s="351" t="s">
        <v>56</v>
      </c>
      <c r="B63" s="352"/>
      <c r="C63" s="352"/>
      <c r="D63" s="352"/>
      <c r="E63" s="352"/>
      <c r="F63" s="353"/>
      <c r="G63" s="214" t="s">
        <v>739</v>
      </c>
      <c r="H63" s="192" t="s">
        <v>740</v>
      </c>
      <c r="I63" s="214" t="s">
        <v>741</v>
      </c>
      <c r="J63" s="180" t="s">
        <v>742</v>
      </c>
      <c r="K63" s="103" t="s">
        <v>59</v>
      </c>
      <c r="L63" s="70" t="s">
        <v>57</v>
      </c>
      <c r="M63" s="170">
        <v>1</v>
      </c>
      <c r="N63" s="341" t="s">
        <v>56</v>
      </c>
      <c r="O63" s="341"/>
      <c r="P63" s="341"/>
      <c r="Q63" s="341"/>
      <c r="R63" s="341"/>
      <c r="S63" s="341"/>
      <c r="T63" s="341"/>
      <c r="U63" s="214"/>
      <c r="V63" s="197"/>
      <c r="W63" s="340"/>
      <c r="CZ63" s="176"/>
      <c r="DA63" s="177"/>
      <c r="DN63" s="177"/>
    </row>
    <row r="64" spans="1:118" s="175" customFormat="1" ht="68.25" customHeight="1" x14ac:dyDescent="0.25">
      <c r="A64" s="351" t="s">
        <v>56</v>
      </c>
      <c r="B64" s="352"/>
      <c r="C64" s="352"/>
      <c r="D64" s="352"/>
      <c r="E64" s="352"/>
      <c r="F64" s="353"/>
      <c r="G64" s="214" t="s">
        <v>743</v>
      </c>
      <c r="H64" s="192" t="s">
        <v>744</v>
      </c>
      <c r="I64" s="214" t="s">
        <v>745</v>
      </c>
      <c r="J64" s="180" t="s">
        <v>746</v>
      </c>
      <c r="K64" s="103" t="s">
        <v>59</v>
      </c>
      <c r="L64" s="70" t="s">
        <v>57</v>
      </c>
      <c r="M64" s="170">
        <v>2</v>
      </c>
      <c r="N64" s="341" t="s">
        <v>56</v>
      </c>
      <c r="O64" s="341"/>
      <c r="P64" s="341"/>
      <c r="Q64" s="341"/>
      <c r="R64" s="341"/>
      <c r="S64" s="341"/>
      <c r="T64" s="341"/>
      <c r="U64" s="214"/>
      <c r="V64" s="197"/>
      <c r="W64" s="340"/>
      <c r="CZ64" s="176"/>
      <c r="DA64" s="177"/>
      <c r="DN64" s="177"/>
    </row>
    <row r="65" spans="1:118" s="175" customFormat="1" ht="112.5" customHeight="1" x14ac:dyDescent="0.25">
      <c r="A65" s="165" t="s">
        <v>600</v>
      </c>
      <c r="B65" s="166">
        <v>803</v>
      </c>
      <c r="C65" s="166" t="s">
        <v>44</v>
      </c>
      <c r="D65" s="167" t="s">
        <v>689</v>
      </c>
      <c r="E65" s="166">
        <v>622</v>
      </c>
      <c r="F65" s="167" t="s">
        <v>663</v>
      </c>
      <c r="G65" s="167"/>
      <c r="H65" s="168"/>
      <c r="I65" s="166" t="s">
        <v>752</v>
      </c>
      <c r="J65" s="180" t="s">
        <v>56</v>
      </c>
      <c r="K65" s="103" t="s">
        <v>59</v>
      </c>
      <c r="L65" s="70" t="s">
        <v>57</v>
      </c>
      <c r="M65" s="170">
        <f>SUM(M66+M67+M68+M69+M70+M71)</f>
        <v>18</v>
      </c>
      <c r="N65" s="221" t="s">
        <v>40</v>
      </c>
      <c r="O65" s="221" t="s">
        <v>41</v>
      </c>
      <c r="P65" s="172">
        <v>224600</v>
      </c>
      <c r="Q65" s="173">
        <v>45383</v>
      </c>
      <c r="R65" s="174">
        <v>45536</v>
      </c>
      <c r="S65" s="222" t="s">
        <v>322</v>
      </c>
      <c r="T65" s="222" t="s">
        <v>55</v>
      </c>
      <c r="U65" s="221"/>
      <c r="V65" s="221"/>
      <c r="W65" s="441"/>
      <c r="CZ65" s="176"/>
      <c r="DA65" s="177"/>
      <c r="DN65" s="177"/>
    </row>
    <row r="66" spans="1:118" s="175" customFormat="1" ht="95.25" customHeight="1" x14ac:dyDescent="0.25">
      <c r="A66" s="165"/>
      <c r="B66" s="190"/>
      <c r="C66" s="187"/>
      <c r="D66" s="187"/>
      <c r="E66" s="187" t="s">
        <v>56</v>
      </c>
      <c r="F66" s="187"/>
      <c r="G66" s="219" t="s">
        <v>753</v>
      </c>
      <c r="H66" s="192" t="s">
        <v>754</v>
      </c>
      <c r="I66" s="221" t="s">
        <v>755</v>
      </c>
      <c r="J66" s="180" t="s">
        <v>756</v>
      </c>
      <c r="K66" s="103" t="s">
        <v>59</v>
      </c>
      <c r="L66" s="70" t="s">
        <v>57</v>
      </c>
      <c r="M66" s="170">
        <v>1</v>
      </c>
      <c r="N66" s="341" t="s">
        <v>56</v>
      </c>
      <c r="O66" s="341"/>
      <c r="P66" s="341"/>
      <c r="Q66" s="341"/>
      <c r="R66" s="341"/>
      <c r="S66" s="341"/>
      <c r="T66" s="341"/>
      <c r="U66" s="221"/>
      <c r="V66" s="221"/>
      <c r="W66" s="441"/>
      <c r="CZ66" s="176"/>
      <c r="DA66" s="177"/>
      <c r="DN66" s="177"/>
    </row>
    <row r="67" spans="1:118" s="175" customFormat="1" ht="81.75" customHeight="1" x14ac:dyDescent="0.25">
      <c r="A67" s="165"/>
      <c r="B67" s="190"/>
      <c r="C67" s="187"/>
      <c r="D67" s="187"/>
      <c r="E67" s="187" t="s">
        <v>56</v>
      </c>
      <c r="F67" s="187"/>
      <c r="G67" s="221" t="s">
        <v>757</v>
      </c>
      <c r="H67" s="192" t="s">
        <v>758</v>
      </c>
      <c r="I67" s="221" t="s">
        <v>759</v>
      </c>
      <c r="J67" s="180" t="s">
        <v>760</v>
      </c>
      <c r="K67" s="103" t="s">
        <v>59</v>
      </c>
      <c r="L67" s="70" t="s">
        <v>57</v>
      </c>
      <c r="M67" s="170">
        <v>2</v>
      </c>
      <c r="N67" s="341" t="s">
        <v>56</v>
      </c>
      <c r="O67" s="341"/>
      <c r="P67" s="341"/>
      <c r="Q67" s="341"/>
      <c r="R67" s="341"/>
      <c r="S67" s="341"/>
      <c r="T67" s="341"/>
      <c r="U67" s="221"/>
      <c r="V67" s="221"/>
      <c r="W67" s="441"/>
      <c r="CZ67" s="176"/>
      <c r="DA67" s="177"/>
      <c r="DN67" s="177"/>
    </row>
    <row r="68" spans="1:118" s="175" customFormat="1" ht="90.75" customHeight="1" x14ac:dyDescent="0.25">
      <c r="A68" s="165"/>
      <c r="B68" s="190"/>
      <c r="C68" s="187"/>
      <c r="D68" s="187"/>
      <c r="E68" s="187" t="s">
        <v>56</v>
      </c>
      <c r="F68" s="187"/>
      <c r="G68" s="221" t="s">
        <v>757</v>
      </c>
      <c r="H68" s="192" t="s">
        <v>761</v>
      </c>
      <c r="I68" s="221" t="s">
        <v>762</v>
      </c>
      <c r="J68" s="180" t="s">
        <v>763</v>
      </c>
      <c r="K68" s="103" t="s">
        <v>59</v>
      </c>
      <c r="L68" s="70" t="s">
        <v>57</v>
      </c>
      <c r="M68" s="170">
        <v>2</v>
      </c>
      <c r="N68" s="341" t="s">
        <v>56</v>
      </c>
      <c r="O68" s="341"/>
      <c r="P68" s="341"/>
      <c r="Q68" s="341"/>
      <c r="R68" s="341"/>
      <c r="S68" s="341"/>
      <c r="T68" s="341"/>
      <c r="U68" s="221"/>
      <c r="V68" s="221"/>
      <c r="W68" s="441"/>
      <c r="CZ68" s="176"/>
      <c r="DA68" s="177"/>
      <c r="DN68" s="177"/>
    </row>
    <row r="69" spans="1:118" s="175" customFormat="1" ht="111" customHeight="1" x14ac:dyDescent="0.25">
      <c r="A69" s="165"/>
      <c r="B69" s="190"/>
      <c r="C69" s="187"/>
      <c r="D69" s="187"/>
      <c r="E69" s="187" t="s">
        <v>56</v>
      </c>
      <c r="F69" s="187"/>
      <c r="G69" s="221" t="s">
        <v>757</v>
      </c>
      <c r="H69" s="192" t="s">
        <v>764</v>
      </c>
      <c r="I69" s="221" t="s">
        <v>765</v>
      </c>
      <c r="J69" s="180" t="s">
        <v>766</v>
      </c>
      <c r="K69" s="103" t="s">
        <v>59</v>
      </c>
      <c r="L69" s="70" t="s">
        <v>57</v>
      </c>
      <c r="M69" s="170">
        <v>3</v>
      </c>
      <c r="N69" s="341" t="s">
        <v>56</v>
      </c>
      <c r="O69" s="341"/>
      <c r="P69" s="341"/>
      <c r="Q69" s="341"/>
      <c r="R69" s="341"/>
      <c r="S69" s="341"/>
      <c r="T69" s="341"/>
      <c r="U69" s="221"/>
      <c r="V69" s="221"/>
      <c r="W69" s="441"/>
      <c r="CZ69" s="176"/>
      <c r="DA69" s="177"/>
      <c r="DN69" s="177"/>
    </row>
    <row r="70" spans="1:118" s="175" customFormat="1" ht="54" customHeight="1" x14ac:dyDescent="0.25">
      <c r="A70" s="165"/>
      <c r="B70" s="190"/>
      <c r="C70" s="187"/>
      <c r="D70" s="187"/>
      <c r="E70" s="187" t="s">
        <v>56</v>
      </c>
      <c r="F70" s="187"/>
      <c r="G70" s="219" t="s">
        <v>767</v>
      </c>
      <c r="H70" s="192" t="s">
        <v>768</v>
      </c>
      <c r="I70" s="221" t="s">
        <v>769</v>
      </c>
      <c r="J70" s="180" t="s">
        <v>770</v>
      </c>
      <c r="K70" s="103" t="s">
        <v>59</v>
      </c>
      <c r="L70" s="70" t="s">
        <v>57</v>
      </c>
      <c r="M70" s="170">
        <v>3</v>
      </c>
      <c r="N70" s="341" t="s">
        <v>56</v>
      </c>
      <c r="O70" s="341"/>
      <c r="P70" s="341"/>
      <c r="Q70" s="341"/>
      <c r="R70" s="341"/>
      <c r="S70" s="341"/>
      <c r="T70" s="341"/>
      <c r="U70" s="221"/>
      <c r="V70" s="221"/>
      <c r="W70" s="441"/>
      <c r="CZ70" s="176"/>
      <c r="DA70" s="177"/>
      <c r="DN70" s="177"/>
    </row>
    <row r="71" spans="1:118" s="175" customFormat="1" ht="68.25" customHeight="1" x14ac:dyDescent="0.25">
      <c r="A71" s="165"/>
      <c r="B71" s="194"/>
      <c r="C71" s="195"/>
      <c r="D71" s="195"/>
      <c r="E71" s="195" t="s">
        <v>56</v>
      </c>
      <c r="F71" s="195"/>
      <c r="G71" s="221" t="s">
        <v>757</v>
      </c>
      <c r="H71" s="192" t="s">
        <v>771</v>
      </c>
      <c r="I71" s="221" t="s">
        <v>772</v>
      </c>
      <c r="J71" s="180" t="s">
        <v>773</v>
      </c>
      <c r="K71" s="103" t="s">
        <v>59</v>
      </c>
      <c r="L71" s="70" t="s">
        <v>57</v>
      </c>
      <c r="M71" s="170">
        <v>7</v>
      </c>
      <c r="N71" s="341" t="s">
        <v>56</v>
      </c>
      <c r="O71" s="341"/>
      <c r="P71" s="341"/>
      <c r="Q71" s="341"/>
      <c r="R71" s="341"/>
      <c r="S71" s="341"/>
      <c r="T71" s="341"/>
      <c r="U71" s="221"/>
      <c r="V71" s="221"/>
      <c r="W71" s="441"/>
      <c r="CZ71" s="176"/>
      <c r="DA71" s="177"/>
      <c r="DN71" s="177"/>
    </row>
    <row r="72" spans="1:118" s="175" customFormat="1" ht="112.5" customHeight="1" x14ac:dyDescent="0.25">
      <c r="A72" s="165" t="s">
        <v>601</v>
      </c>
      <c r="B72" s="18" t="s">
        <v>43</v>
      </c>
      <c r="C72" s="18" t="s">
        <v>44</v>
      </c>
      <c r="D72" s="19" t="s">
        <v>45</v>
      </c>
      <c r="E72" s="18" t="s">
        <v>46</v>
      </c>
      <c r="F72" s="19" t="s">
        <v>47</v>
      </c>
      <c r="G72" s="167" t="s">
        <v>774</v>
      </c>
      <c r="H72" s="168" t="s">
        <v>775</v>
      </c>
      <c r="I72" s="166" t="s">
        <v>776</v>
      </c>
      <c r="J72" s="180" t="s">
        <v>777</v>
      </c>
      <c r="K72" s="223" t="s">
        <v>696</v>
      </c>
      <c r="L72" s="223" t="s">
        <v>323</v>
      </c>
      <c r="M72" s="170">
        <v>1</v>
      </c>
      <c r="N72" s="221" t="s">
        <v>40</v>
      </c>
      <c r="O72" s="221" t="s">
        <v>41</v>
      </c>
      <c r="P72" s="172">
        <v>148000</v>
      </c>
      <c r="Q72" s="173">
        <v>45383</v>
      </c>
      <c r="R72" s="174">
        <v>45536</v>
      </c>
      <c r="S72" s="222" t="s">
        <v>322</v>
      </c>
      <c r="T72" s="222" t="s">
        <v>55</v>
      </c>
      <c r="U72" s="221"/>
      <c r="V72" s="221"/>
      <c r="W72" s="224"/>
      <c r="CZ72" s="176"/>
      <c r="DA72" s="177"/>
      <c r="DN72" s="177"/>
    </row>
    <row r="73" spans="1:118" s="17" customFormat="1" ht="132.75" customHeight="1" x14ac:dyDescent="0.25">
      <c r="A73" s="55" t="s">
        <v>602</v>
      </c>
      <c r="B73" s="18">
        <v>803</v>
      </c>
      <c r="C73" s="18">
        <v>1002</v>
      </c>
      <c r="D73" s="204" t="s">
        <v>689</v>
      </c>
      <c r="E73" s="204" t="s">
        <v>690</v>
      </c>
      <c r="F73" s="204" t="s">
        <v>713</v>
      </c>
      <c r="G73" s="75" t="s">
        <v>692</v>
      </c>
      <c r="H73" s="18" t="s">
        <v>714</v>
      </c>
      <c r="I73" s="75" t="s">
        <v>715</v>
      </c>
      <c r="J73" s="102" t="s">
        <v>695</v>
      </c>
      <c r="K73" s="205" t="s">
        <v>716</v>
      </c>
      <c r="L73" s="205" t="s">
        <v>717</v>
      </c>
      <c r="M73" s="205" t="s">
        <v>780</v>
      </c>
      <c r="N73" s="229" t="s">
        <v>40</v>
      </c>
      <c r="O73" s="229" t="s">
        <v>41</v>
      </c>
      <c r="P73" s="76">
        <v>2234000</v>
      </c>
      <c r="Q73" s="22">
        <v>45413</v>
      </c>
      <c r="R73" s="206">
        <v>45536</v>
      </c>
      <c r="S73" s="228" t="s">
        <v>697</v>
      </c>
      <c r="T73" s="44" t="s">
        <v>42</v>
      </c>
      <c r="U73" s="102"/>
      <c r="V73" s="164"/>
      <c r="W73" s="210"/>
    </row>
    <row r="74" spans="1:118" s="11" customFormat="1" ht="105.75" customHeight="1" x14ac:dyDescent="0.25">
      <c r="A74" s="55" t="s">
        <v>315</v>
      </c>
      <c r="B74" s="18" t="s">
        <v>43</v>
      </c>
      <c r="C74" s="18" t="s">
        <v>44</v>
      </c>
      <c r="D74" s="19" t="s">
        <v>45</v>
      </c>
      <c r="E74" s="18" t="s">
        <v>46</v>
      </c>
      <c r="F74" s="19" t="s">
        <v>47</v>
      </c>
      <c r="G74" s="43"/>
      <c r="H74" s="235"/>
      <c r="I74" s="88" t="s">
        <v>329</v>
      </c>
      <c r="J74" s="235" t="s">
        <v>56</v>
      </c>
      <c r="K74" s="235">
        <v>642</v>
      </c>
      <c r="L74" s="43" t="s">
        <v>323</v>
      </c>
      <c r="M74" s="235">
        <v>21046</v>
      </c>
      <c r="N74" s="235" t="s">
        <v>40</v>
      </c>
      <c r="O74" s="235" t="s">
        <v>41</v>
      </c>
      <c r="P74" s="68">
        <v>299139.20000000001</v>
      </c>
      <c r="Q74" s="22">
        <v>45413</v>
      </c>
      <c r="R74" s="22">
        <v>45536</v>
      </c>
      <c r="S74" s="230" t="s">
        <v>322</v>
      </c>
      <c r="T74" s="230" t="s">
        <v>55</v>
      </c>
      <c r="U74" s="37"/>
      <c r="V74" s="48"/>
      <c r="W74" s="348"/>
    </row>
    <row r="75" spans="1:118" s="11" customFormat="1" ht="42" customHeight="1" x14ac:dyDescent="0.25">
      <c r="A75" s="351" t="s">
        <v>56</v>
      </c>
      <c r="B75" s="352"/>
      <c r="C75" s="352"/>
      <c r="D75" s="352"/>
      <c r="E75" s="352"/>
      <c r="F75" s="353"/>
      <c r="G75" s="43" t="s">
        <v>330</v>
      </c>
      <c r="H75" s="235" t="s">
        <v>331</v>
      </c>
      <c r="I75" s="43" t="s">
        <v>332</v>
      </c>
      <c r="J75" s="49" t="s">
        <v>333</v>
      </c>
      <c r="K75" s="235">
        <v>778</v>
      </c>
      <c r="L75" s="235" t="s">
        <v>130</v>
      </c>
      <c r="M75" s="39">
        <v>12</v>
      </c>
      <c r="N75" s="351" t="s">
        <v>56</v>
      </c>
      <c r="O75" s="352"/>
      <c r="P75" s="352"/>
      <c r="Q75" s="352"/>
      <c r="R75" s="352"/>
      <c r="S75" s="352"/>
      <c r="T75" s="352"/>
      <c r="U75" s="352"/>
      <c r="V75" s="354"/>
      <c r="W75" s="349"/>
    </row>
    <row r="76" spans="1:118" s="11" customFormat="1" ht="42" customHeight="1" x14ac:dyDescent="0.25">
      <c r="A76" s="351" t="s">
        <v>56</v>
      </c>
      <c r="B76" s="352"/>
      <c r="C76" s="352"/>
      <c r="D76" s="352"/>
      <c r="E76" s="352"/>
      <c r="F76" s="353"/>
      <c r="G76" s="43" t="s">
        <v>330</v>
      </c>
      <c r="H76" s="235" t="s">
        <v>331</v>
      </c>
      <c r="I76" s="43" t="s">
        <v>334</v>
      </c>
      <c r="J76" s="49" t="s">
        <v>782</v>
      </c>
      <c r="K76" s="235">
        <v>778</v>
      </c>
      <c r="L76" s="235" t="s">
        <v>130</v>
      </c>
      <c r="M76" s="39">
        <v>2</v>
      </c>
      <c r="N76" s="351" t="s">
        <v>56</v>
      </c>
      <c r="O76" s="352"/>
      <c r="P76" s="352"/>
      <c r="Q76" s="352"/>
      <c r="R76" s="352"/>
      <c r="S76" s="352"/>
      <c r="T76" s="352"/>
      <c r="U76" s="352"/>
      <c r="V76" s="355"/>
      <c r="W76" s="349"/>
    </row>
    <row r="77" spans="1:118" s="11" customFormat="1" ht="41.25" customHeight="1" x14ac:dyDescent="0.25">
      <c r="A77" s="351" t="s">
        <v>56</v>
      </c>
      <c r="B77" s="352"/>
      <c r="C77" s="352"/>
      <c r="D77" s="352"/>
      <c r="E77" s="352"/>
      <c r="F77" s="353"/>
      <c r="G77" s="43" t="s">
        <v>330</v>
      </c>
      <c r="H77" s="235" t="s">
        <v>331</v>
      </c>
      <c r="I77" s="43" t="s">
        <v>335</v>
      </c>
      <c r="J77" s="49" t="s">
        <v>783</v>
      </c>
      <c r="K77" s="235">
        <v>796</v>
      </c>
      <c r="L77" s="235" t="s">
        <v>57</v>
      </c>
      <c r="M77" s="39">
        <v>12</v>
      </c>
      <c r="N77" s="351" t="s">
        <v>56</v>
      </c>
      <c r="O77" s="352"/>
      <c r="P77" s="352"/>
      <c r="Q77" s="352"/>
      <c r="R77" s="352"/>
      <c r="S77" s="352"/>
      <c r="T77" s="352"/>
      <c r="U77" s="352"/>
      <c r="V77" s="355"/>
      <c r="W77" s="349"/>
    </row>
    <row r="78" spans="1:118" s="11" customFormat="1" ht="48" customHeight="1" x14ac:dyDescent="0.25">
      <c r="A78" s="351" t="s">
        <v>56</v>
      </c>
      <c r="B78" s="352"/>
      <c r="C78" s="352"/>
      <c r="D78" s="352"/>
      <c r="E78" s="352"/>
      <c r="F78" s="353"/>
      <c r="G78" s="43" t="s">
        <v>330</v>
      </c>
      <c r="H78" s="235" t="s">
        <v>331</v>
      </c>
      <c r="I78" s="43" t="s">
        <v>336</v>
      </c>
      <c r="J78" s="49" t="s">
        <v>337</v>
      </c>
      <c r="K78" s="235">
        <v>796</v>
      </c>
      <c r="L78" s="235" t="s">
        <v>57</v>
      </c>
      <c r="M78" s="39">
        <v>90</v>
      </c>
      <c r="N78" s="351" t="s">
        <v>56</v>
      </c>
      <c r="O78" s="352"/>
      <c r="P78" s="352"/>
      <c r="Q78" s="352"/>
      <c r="R78" s="352"/>
      <c r="S78" s="352"/>
      <c r="T78" s="352"/>
      <c r="U78" s="352"/>
      <c r="V78" s="355"/>
      <c r="W78" s="349"/>
    </row>
    <row r="79" spans="1:118" s="11" customFormat="1" ht="40.5" customHeight="1" x14ac:dyDescent="0.25">
      <c r="A79" s="351" t="s">
        <v>56</v>
      </c>
      <c r="B79" s="352"/>
      <c r="C79" s="352"/>
      <c r="D79" s="352"/>
      <c r="E79" s="352"/>
      <c r="F79" s="353"/>
      <c r="G79" s="43" t="s">
        <v>330</v>
      </c>
      <c r="H79" s="235" t="s">
        <v>331</v>
      </c>
      <c r="I79" s="43" t="s">
        <v>784</v>
      </c>
      <c r="J79" s="62" t="s">
        <v>785</v>
      </c>
      <c r="K79" s="235">
        <v>796</v>
      </c>
      <c r="L79" s="235" t="s">
        <v>57</v>
      </c>
      <c r="M79" s="39">
        <v>4</v>
      </c>
      <c r="N79" s="351" t="s">
        <v>56</v>
      </c>
      <c r="O79" s="352"/>
      <c r="P79" s="352"/>
      <c r="Q79" s="352"/>
      <c r="R79" s="352"/>
      <c r="S79" s="352"/>
      <c r="T79" s="352"/>
      <c r="U79" s="352"/>
      <c r="V79" s="355"/>
      <c r="W79" s="349"/>
    </row>
    <row r="80" spans="1:118" s="11" customFormat="1" ht="40.5" customHeight="1" x14ac:dyDescent="0.25">
      <c r="A80" s="351" t="s">
        <v>56</v>
      </c>
      <c r="B80" s="352"/>
      <c r="C80" s="352"/>
      <c r="D80" s="352"/>
      <c r="E80" s="352"/>
      <c r="F80" s="353"/>
      <c r="G80" s="43" t="s">
        <v>338</v>
      </c>
      <c r="H80" s="43" t="s">
        <v>339</v>
      </c>
      <c r="I80" s="235" t="s">
        <v>340</v>
      </c>
      <c r="J80" s="62" t="s">
        <v>786</v>
      </c>
      <c r="K80" s="235">
        <v>796</v>
      </c>
      <c r="L80" s="235" t="s">
        <v>57</v>
      </c>
      <c r="M80" s="39">
        <v>19</v>
      </c>
      <c r="N80" s="351" t="s">
        <v>56</v>
      </c>
      <c r="O80" s="352"/>
      <c r="P80" s="352"/>
      <c r="Q80" s="352"/>
      <c r="R80" s="352"/>
      <c r="S80" s="352"/>
      <c r="T80" s="352"/>
      <c r="U80" s="352"/>
      <c r="V80" s="355"/>
      <c r="W80" s="349"/>
    </row>
    <row r="81" spans="1:23" s="11" customFormat="1" ht="48.75" customHeight="1" x14ac:dyDescent="0.25">
      <c r="A81" s="351" t="s">
        <v>56</v>
      </c>
      <c r="B81" s="352"/>
      <c r="C81" s="352"/>
      <c r="D81" s="352"/>
      <c r="E81" s="352"/>
      <c r="F81" s="353"/>
      <c r="G81" s="230" t="s">
        <v>133</v>
      </c>
      <c r="H81" s="230" t="s">
        <v>341</v>
      </c>
      <c r="I81" s="235" t="s">
        <v>342</v>
      </c>
      <c r="J81" s="62" t="s">
        <v>787</v>
      </c>
      <c r="K81" s="233">
        <v>715</v>
      </c>
      <c r="L81" s="233" t="s">
        <v>91</v>
      </c>
      <c r="M81" s="233">
        <v>6000</v>
      </c>
      <c r="N81" s="351" t="s">
        <v>56</v>
      </c>
      <c r="O81" s="352"/>
      <c r="P81" s="352"/>
      <c r="Q81" s="352"/>
      <c r="R81" s="352"/>
      <c r="S81" s="352"/>
      <c r="T81" s="352"/>
      <c r="U81" s="352"/>
      <c r="V81" s="355"/>
      <c r="W81" s="349"/>
    </row>
    <row r="82" spans="1:23" s="11" customFormat="1" ht="52.5" customHeight="1" x14ac:dyDescent="0.25">
      <c r="A82" s="351" t="s">
        <v>56</v>
      </c>
      <c r="B82" s="352"/>
      <c r="C82" s="352"/>
      <c r="D82" s="352"/>
      <c r="E82" s="352"/>
      <c r="F82" s="353"/>
      <c r="G82" s="230" t="s">
        <v>133</v>
      </c>
      <c r="H82" s="230" t="s">
        <v>341</v>
      </c>
      <c r="I82" s="235" t="s">
        <v>343</v>
      </c>
      <c r="J82" s="62" t="s">
        <v>788</v>
      </c>
      <c r="K82" s="233">
        <v>715</v>
      </c>
      <c r="L82" s="233" t="s">
        <v>91</v>
      </c>
      <c r="M82" s="233">
        <v>2800</v>
      </c>
      <c r="N82" s="351" t="s">
        <v>56</v>
      </c>
      <c r="O82" s="352"/>
      <c r="P82" s="352"/>
      <c r="Q82" s="352"/>
      <c r="R82" s="352"/>
      <c r="S82" s="352"/>
      <c r="T82" s="352"/>
      <c r="U82" s="352"/>
      <c r="V82" s="355"/>
      <c r="W82" s="349"/>
    </row>
    <row r="83" spans="1:23" s="11" customFormat="1" ht="52.5" customHeight="1" x14ac:dyDescent="0.25">
      <c r="A83" s="351" t="s">
        <v>56</v>
      </c>
      <c r="B83" s="352"/>
      <c r="C83" s="352"/>
      <c r="D83" s="352"/>
      <c r="E83" s="352"/>
      <c r="F83" s="353"/>
      <c r="G83" s="230" t="s">
        <v>133</v>
      </c>
      <c r="H83" s="230" t="s">
        <v>341</v>
      </c>
      <c r="I83" s="235" t="s">
        <v>344</v>
      </c>
      <c r="J83" s="62" t="s">
        <v>789</v>
      </c>
      <c r="K83" s="233">
        <v>715</v>
      </c>
      <c r="L83" s="233" t="s">
        <v>91</v>
      </c>
      <c r="M83" s="233">
        <v>200</v>
      </c>
      <c r="N83" s="351" t="s">
        <v>56</v>
      </c>
      <c r="O83" s="352"/>
      <c r="P83" s="352"/>
      <c r="Q83" s="352"/>
      <c r="R83" s="352"/>
      <c r="S83" s="352"/>
      <c r="T83" s="352"/>
      <c r="U83" s="352"/>
      <c r="V83" s="355"/>
      <c r="W83" s="349"/>
    </row>
    <row r="84" spans="1:23" s="11" customFormat="1" ht="50.25" customHeight="1" x14ac:dyDescent="0.25">
      <c r="A84" s="351" t="s">
        <v>56</v>
      </c>
      <c r="B84" s="352"/>
      <c r="C84" s="352"/>
      <c r="D84" s="352"/>
      <c r="E84" s="352"/>
      <c r="F84" s="353"/>
      <c r="G84" s="230" t="s">
        <v>133</v>
      </c>
      <c r="H84" s="230" t="s">
        <v>341</v>
      </c>
      <c r="I84" s="235" t="s">
        <v>345</v>
      </c>
      <c r="J84" s="62" t="s">
        <v>346</v>
      </c>
      <c r="K84" s="233">
        <v>715</v>
      </c>
      <c r="L84" s="233" t="s">
        <v>91</v>
      </c>
      <c r="M84" s="233">
        <v>2804</v>
      </c>
      <c r="N84" s="351" t="s">
        <v>56</v>
      </c>
      <c r="O84" s="352"/>
      <c r="P84" s="352"/>
      <c r="Q84" s="352"/>
      <c r="R84" s="352"/>
      <c r="S84" s="352"/>
      <c r="T84" s="352"/>
      <c r="U84" s="352"/>
      <c r="V84" s="355"/>
      <c r="W84" s="349"/>
    </row>
    <row r="85" spans="1:23" s="11" customFormat="1" ht="50.25" customHeight="1" x14ac:dyDescent="0.25">
      <c r="A85" s="351" t="s">
        <v>56</v>
      </c>
      <c r="B85" s="352"/>
      <c r="C85" s="352"/>
      <c r="D85" s="352"/>
      <c r="E85" s="352"/>
      <c r="F85" s="353"/>
      <c r="G85" s="230" t="s">
        <v>133</v>
      </c>
      <c r="H85" s="230" t="s">
        <v>341</v>
      </c>
      <c r="I85" s="235" t="s">
        <v>347</v>
      </c>
      <c r="J85" s="62" t="s">
        <v>348</v>
      </c>
      <c r="K85" s="233">
        <v>715</v>
      </c>
      <c r="L85" s="233" t="s">
        <v>91</v>
      </c>
      <c r="M85" s="233">
        <v>3275</v>
      </c>
      <c r="N85" s="351" t="s">
        <v>56</v>
      </c>
      <c r="O85" s="352"/>
      <c r="P85" s="352"/>
      <c r="Q85" s="352"/>
      <c r="R85" s="352"/>
      <c r="S85" s="352"/>
      <c r="T85" s="352"/>
      <c r="U85" s="352"/>
      <c r="V85" s="355"/>
      <c r="W85" s="349"/>
    </row>
    <row r="86" spans="1:23" s="11" customFormat="1" ht="50.25" customHeight="1" x14ac:dyDescent="0.25">
      <c r="A86" s="351" t="s">
        <v>56</v>
      </c>
      <c r="B86" s="352"/>
      <c r="C86" s="352"/>
      <c r="D86" s="352"/>
      <c r="E86" s="352"/>
      <c r="F86" s="353"/>
      <c r="G86" s="230" t="s">
        <v>133</v>
      </c>
      <c r="H86" s="230" t="s">
        <v>341</v>
      </c>
      <c r="I86" s="230" t="s">
        <v>790</v>
      </c>
      <c r="J86" s="62" t="s">
        <v>791</v>
      </c>
      <c r="K86" s="233">
        <v>715</v>
      </c>
      <c r="L86" s="233" t="s">
        <v>91</v>
      </c>
      <c r="M86" s="233">
        <v>588</v>
      </c>
      <c r="N86" s="351" t="s">
        <v>56</v>
      </c>
      <c r="O86" s="352"/>
      <c r="P86" s="352"/>
      <c r="Q86" s="352"/>
      <c r="R86" s="352"/>
      <c r="S86" s="352"/>
      <c r="T86" s="352"/>
      <c r="U86" s="352"/>
      <c r="V86" s="355"/>
      <c r="W86" s="349"/>
    </row>
    <row r="87" spans="1:23" s="11" customFormat="1" ht="70.5" customHeight="1" x14ac:dyDescent="0.25">
      <c r="A87" s="351" t="s">
        <v>56</v>
      </c>
      <c r="B87" s="352"/>
      <c r="C87" s="352"/>
      <c r="D87" s="352"/>
      <c r="E87" s="352"/>
      <c r="F87" s="353"/>
      <c r="G87" s="149" t="s">
        <v>316</v>
      </c>
      <c r="H87" s="27" t="s">
        <v>349</v>
      </c>
      <c r="I87" s="230" t="s">
        <v>350</v>
      </c>
      <c r="J87" s="62" t="s">
        <v>351</v>
      </c>
      <c r="K87" s="233">
        <v>715</v>
      </c>
      <c r="L87" s="233" t="s">
        <v>91</v>
      </c>
      <c r="M87" s="233">
        <v>2030</v>
      </c>
      <c r="N87" s="351" t="s">
        <v>56</v>
      </c>
      <c r="O87" s="352"/>
      <c r="P87" s="352"/>
      <c r="Q87" s="352"/>
      <c r="R87" s="352"/>
      <c r="S87" s="352"/>
      <c r="T87" s="352"/>
      <c r="U87" s="352"/>
      <c r="V87" s="355"/>
      <c r="W87" s="349"/>
    </row>
    <row r="88" spans="1:23" s="11" customFormat="1" ht="54" customHeight="1" x14ac:dyDescent="0.25">
      <c r="A88" s="356" t="s">
        <v>56</v>
      </c>
      <c r="B88" s="357"/>
      <c r="C88" s="357"/>
      <c r="D88" s="357"/>
      <c r="E88" s="357"/>
      <c r="F88" s="358"/>
      <c r="G88" s="156" t="s">
        <v>630</v>
      </c>
      <c r="H88" s="36" t="s">
        <v>629</v>
      </c>
      <c r="I88" s="231" t="s">
        <v>352</v>
      </c>
      <c r="J88" s="49" t="s">
        <v>628</v>
      </c>
      <c r="K88" s="233">
        <v>796</v>
      </c>
      <c r="L88" s="233" t="s">
        <v>57</v>
      </c>
      <c r="M88" s="233">
        <v>3210</v>
      </c>
      <c r="N88" s="356" t="s">
        <v>56</v>
      </c>
      <c r="O88" s="357"/>
      <c r="P88" s="357"/>
      <c r="Q88" s="357"/>
      <c r="R88" s="357"/>
      <c r="S88" s="357"/>
      <c r="T88" s="357"/>
      <c r="U88" s="357"/>
      <c r="V88" s="359"/>
      <c r="W88" s="350"/>
    </row>
    <row r="89" spans="1:23" s="105" customFormat="1" ht="72" customHeight="1" x14ac:dyDescent="0.25">
      <c r="A89" s="246" t="s">
        <v>603</v>
      </c>
      <c r="B89" s="247" t="s">
        <v>43</v>
      </c>
      <c r="C89" s="247" t="s">
        <v>44</v>
      </c>
      <c r="D89" s="75" t="s">
        <v>45</v>
      </c>
      <c r="E89" s="45" t="s">
        <v>46</v>
      </c>
      <c r="F89" s="75" t="s">
        <v>47</v>
      </c>
      <c r="G89" s="248"/>
      <c r="H89" s="43"/>
      <c r="I89" s="69" t="s">
        <v>792</v>
      </c>
      <c r="J89" s="43" t="s">
        <v>56</v>
      </c>
      <c r="K89" s="249" t="s">
        <v>696</v>
      </c>
      <c r="L89" s="70" t="s">
        <v>323</v>
      </c>
      <c r="M89" s="43">
        <f>SUM(M90:M141)</f>
        <v>599</v>
      </c>
      <c r="N89" s="36" t="s">
        <v>40</v>
      </c>
      <c r="O89" s="36" t="s">
        <v>41</v>
      </c>
      <c r="P89" s="104">
        <v>192192</v>
      </c>
      <c r="Q89" s="173">
        <v>45413</v>
      </c>
      <c r="R89" s="173">
        <v>45627</v>
      </c>
      <c r="S89" s="44" t="s">
        <v>322</v>
      </c>
      <c r="T89" s="44" t="s">
        <v>55</v>
      </c>
      <c r="U89" s="89"/>
      <c r="V89" s="250"/>
      <c r="W89" s="346"/>
    </row>
    <row r="90" spans="1:23" s="105" customFormat="1" ht="36" x14ac:dyDescent="0.25">
      <c r="A90" s="342" t="s">
        <v>56</v>
      </c>
      <c r="B90" s="343"/>
      <c r="C90" s="343"/>
      <c r="D90" s="343"/>
      <c r="E90" s="343"/>
      <c r="F90" s="344"/>
      <c r="G90" s="248" t="s">
        <v>793</v>
      </c>
      <c r="H90" s="43" t="s">
        <v>794</v>
      </c>
      <c r="I90" s="43" t="s">
        <v>795</v>
      </c>
      <c r="J90" s="36" t="s">
        <v>796</v>
      </c>
      <c r="K90" s="249" t="s">
        <v>59</v>
      </c>
      <c r="L90" s="70" t="s">
        <v>57</v>
      </c>
      <c r="M90" s="43">
        <v>41</v>
      </c>
      <c r="N90" s="342"/>
      <c r="O90" s="343"/>
      <c r="P90" s="343"/>
      <c r="Q90" s="343"/>
      <c r="R90" s="343"/>
      <c r="S90" s="343"/>
      <c r="T90" s="344"/>
      <c r="U90" s="89"/>
      <c r="V90" s="250"/>
      <c r="W90" s="347"/>
    </row>
    <row r="91" spans="1:23" s="105" customFormat="1" ht="24" x14ac:dyDescent="0.25">
      <c r="A91" s="342" t="s">
        <v>56</v>
      </c>
      <c r="B91" s="343"/>
      <c r="C91" s="343"/>
      <c r="D91" s="343"/>
      <c r="E91" s="343"/>
      <c r="F91" s="344"/>
      <c r="G91" s="248" t="s">
        <v>126</v>
      </c>
      <c r="H91" s="43" t="s">
        <v>797</v>
      </c>
      <c r="I91" s="43" t="s">
        <v>798</v>
      </c>
      <c r="J91" s="43" t="s">
        <v>799</v>
      </c>
      <c r="K91" s="249" t="s">
        <v>59</v>
      </c>
      <c r="L91" s="70" t="s">
        <v>57</v>
      </c>
      <c r="M91" s="43">
        <v>18</v>
      </c>
      <c r="N91" s="342"/>
      <c r="O91" s="343"/>
      <c r="P91" s="343"/>
      <c r="Q91" s="343"/>
      <c r="R91" s="343"/>
      <c r="S91" s="343"/>
      <c r="T91" s="344"/>
      <c r="U91" s="89"/>
      <c r="V91" s="250"/>
      <c r="W91" s="347"/>
    </row>
    <row r="92" spans="1:23" s="105" customFormat="1" ht="36" x14ac:dyDescent="0.25">
      <c r="A92" s="342" t="s">
        <v>56</v>
      </c>
      <c r="B92" s="343"/>
      <c r="C92" s="343"/>
      <c r="D92" s="343"/>
      <c r="E92" s="343"/>
      <c r="F92" s="344"/>
      <c r="G92" s="248" t="s">
        <v>793</v>
      </c>
      <c r="H92" s="43" t="s">
        <v>800</v>
      </c>
      <c r="I92" s="43" t="s">
        <v>801</v>
      </c>
      <c r="J92" s="43" t="s">
        <v>802</v>
      </c>
      <c r="K92" s="249" t="s">
        <v>59</v>
      </c>
      <c r="L92" s="70" t="s">
        <v>57</v>
      </c>
      <c r="M92" s="43">
        <v>7</v>
      </c>
      <c r="N92" s="342"/>
      <c r="O92" s="343"/>
      <c r="P92" s="343"/>
      <c r="Q92" s="343"/>
      <c r="R92" s="343"/>
      <c r="S92" s="343"/>
      <c r="T92" s="344"/>
      <c r="U92" s="89"/>
      <c r="V92" s="250"/>
      <c r="W92" s="347"/>
    </row>
    <row r="93" spans="1:23" s="105" customFormat="1" ht="24" x14ac:dyDescent="0.25">
      <c r="A93" s="342" t="s">
        <v>56</v>
      </c>
      <c r="B93" s="343"/>
      <c r="C93" s="343"/>
      <c r="D93" s="343"/>
      <c r="E93" s="343"/>
      <c r="F93" s="344"/>
      <c r="G93" s="36" t="s">
        <v>803</v>
      </c>
      <c r="H93" s="117" t="s">
        <v>167</v>
      </c>
      <c r="I93" s="116" t="s">
        <v>481</v>
      </c>
      <c r="J93" s="117" t="s">
        <v>482</v>
      </c>
      <c r="K93" s="36">
        <v>796</v>
      </c>
      <c r="L93" s="70" t="s">
        <v>57</v>
      </c>
      <c r="M93" s="117">
        <v>2</v>
      </c>
      <c r="N93" s="342"/>
      <c r="O93" s="343"/>
      <c r="P93" s="343"/>
      <c r="Q93" s="343"/>
      <c r="R93" s="343"/>
      <c r="S93" s="343"/>
      <c r="T93" s="344"/>
      <c r="U93" s="89"/>
      <c r="V93" s="250"/>
      <c r="W93" s="347"/>
    </row>
    <row r="94" spans="1:23" s="105" customFormat="1" ht="24" x14ac:dyDescent="0.25">
      <c r="A94" s="342" t="s">
        <v>56</v>
      </c>
      <c r="B94" s="343"/>
      <c r="C94" s="343"/>
      <c r="D94" s="343"/>
      <c r="E94" s="343"/>
      <c r="F94" s="344"/>
      <c r="G94" s="248" t="s">
        <v>804</v>
      </c>
      <c r="H94" s="43" t="s">
        <v>805</v>
      </c>
      <c r="I94" s="43" t="s">
        <v>806</v>
      </c>
      <c r="J94" s="43" t="s">
        <v>807</v>
      </c>
      <c r="K94" s="249" t="s">
        <v>808</v>
      </c>
      <c r="L94" s="70" t="s">
        <v>809</v>
      </c>
      <c r="M94" s="43">
        <v>7</v>
      </c>
      <c r="N94" s="342"/>
      <c r="O94" s="343"/>
      <c r="P94" s="343"/>
      <c r="Q94" s="343"/>
      <c r="R94" s="343"/>
      <c r="S94" s="343"/>
      <c r="T94" s="344"/>
      <c r="U94" s="89"/>
      <c r="V94" s="250"/>
      <c r="W94" s="347"/>
    </row>
    <row r="95" spans="1:23" s="105" customFormat="1" ht="24" x14ac:dyDescent="0.25">
      <c r="A95" s="342" t="s">
        <v>56</v>
      </c>
      <c r="B95" s="343"/>
      <c r="C95" s="343"/>
      <c r="D95" s="343"/>
      <c r="E95" s="343"/>
      <c r="F95" s="344"/>
      <c r="G95" s="248" t="s">
        <v>810</v>
      </c>
      <c r="H95" s="43" t="s">
        <v>170</v>
      </c>
      <c r="I95" s="43" t="s">
        <v>811</v>
      </c>
      <c r="J95" s="43" t="s">
        <v>812</v>
      </c>
      <c r="K95" s="249" t="s">
        <v>59</v>
      </c>
      <c r="L95" s="70" t="s">
        <v>57</v>
      </c>
      <c r="M95" s="43">
        <v>5</v>
      </c>
      <c r="N95" s="342"/>
      <c r="O95" s="343"/>
      <c r="P95" s="343"/>
      <c r="Q95" s="343"/>
      <c r="R95" s="343"/>
      <c r="S95" s="343"/>
      <c r="T95" s="344"/>
      <c r="U95" s="89"/>
      <c r="V95" s="250"/>
      <c r="W95" s="347"/>
    </row>
    <row r="96" spans="1:23" s="105" customFormat="1" ht="24" x14ac:dyDescent="0.25">
      <c r="A96" s="342" t="s">
        <v>56</v>
      </c>
      <c r="B96" s="343"/>
      <c r="C96" s="343"/>
      <c r="D96" s="343"/>
      <c r="E96" s="343"/>
      <c r="F96" s="344"/>
      <c r="G96" s="251" t="s">
        <v>126</v>
      </c>
      <c r="H96" s="36" t="s">
        <v>797</v>
      </c>
      <c r="I96" s="43" t="s">
        <v>813</v>
      </c>
      <c r="J96" s="43" t="s">
        <v>814</v>
      </c>
      <c r="K96" s="249" t="s">
        <v>59</v>
      </c>
      <c r="L96" s="70" t="s">
        <v>57</v>
      </c>
      <c r="M96" s="43">
        <v>2</v>
      </c>
      <c r="N96" s="342"/>
      <c r="O96" s="343"/>
      <c r="P96" s="343"/>
      <c r="Q96" s="343"/>
      <c r="R96" s="343"/>
      <c r="S96" s="343"/>
      <c r="T96" s="344"/>
      <c r="U96" s="89"/>
      <c r="V96" s="250"/>
      <c r="W96" s="347"/>
    </row>
    <row r="97" spans="1:23" s="105" customFormat="1" ht="24" x14ac:dyDescent="0.25">
      <c r="A97" s="342" t="s">
        <v>56</v>
      </c>
      <c r="B97" s="343"/>
      <c r="C97" s="343"/>
      <c r="D97" s="343"/>
      <c r="E97" s="343"/>
      <c r="F97" s="344"/>
      <c r="G97" s="251" t="s">
        <v>126</v>
      </c>
      <c r="H97" s="36" t="s">
        <v>797</v>
      </c>
      <c r="I97" s="36" t="s">
        <v>815</v>
      </c>
      <c r="J97" s="43" t="s">
        <v>816</v>
      </c>
      <c r="K97" s="249" t="s">
        <v>59</v>
      </c>
      <c r="L97" s="70" t="s">
        <v>57</v>
      </c>
      <c r="M97" s="43">
        <v>5</v>
      </c>
      <c r="N97" s="342"/>
      <c r="O97" s="343"/>
      <c r="P97" s="343"/>
      <c r="Q97" s="343"/>
      <c r="R97" s="343"/>
      <c r="S97" s="343"/>
      <c r="T97" s="344"/>
      <c r="U97" s="89"/>
      <c r="V97" s="250"/>
      <c r="W97" s="347"/>
    </row>
    <row r="98" spans="1:23" s="105" customFormat="1" ht="36" x14ac:dyDescent="0.25">
      <c r="A98" s="342" t="s">
        <v>56</v>
      </c>
      <c r="B98" s="343"/>
      <c r="C98" s="343"/>
      <c r="D98" s="343"/>
      <c r="E98" s="343"/>
      <c r="F98" s="344"/>
      <c r="G98" s="248" t="s">
        <v>793</v>
      </c>
      <c r="H98" s="43" t="s">
        <v>794</v>
      </c>
      <c r="I98" s="43" t="s">
        <v>817</v>
      </c>
      <c r="J98" s="43" t="s">
        <v>818</v>
      </c>
      <c r="K98" s="249" t="s">
        <v>59</v>
      </c>
      <c r="L98" s="70" t="s">
        <v>57</v>
      </c>
      <c r="M98" s="43">
        <v>4</v>
      </c>
      <c r="N98" s="342"/>
      <c r="O98" s="343"/>
      <c r="P98" s="343"/>
      <c r="Q98" s="343"/>
      <c r="R98" s="343"/>
      <c r="S98" s="343"/>
      <c r="T98" s="344"/>
      <c r="U98" s="89"/>
      <c r="V98" s="250"/>
      <c r="W98" s="347"/>
    </row>
    <row r="99" spans="1:23" s="105" customFormat="1" ht="24" x14ac:dyDescent="0.25">
      <c r="A99" s="342" t="s">
        <v>56</v>
      </c>
      <c r="B99" s="343"/>
      <c r="C99" s="343"/>
      <c r="D99" s="343"/>
      <c r="E99" s="343"/>
      <c r="F99" s="344"/>
      <c r="G99" s="252" t="s">
        <v>819</v>
      </c>
      <c r="H99" s="43" t="s">
        <v>820</v>
      </c>
      <c r="I99" s="43" t="s">
        <v>821</v>
      </c>
      <c r="J99" s="36" t="s">
        <v>822</v>
      </c>
      <c r="K99" s="249" t="s">
        <v>59</v>
      </c>
      <c r="L99" s="70" t="s">
        <v>57</v>
      </c>
      <c r="M99" s="43">
        <v>6</v>
      </c>
      <c r="N99" s="342"/>
      <c r="O99" s="343"/>
      <c r="P99" s="343"/>
      <c r="Q99" s="343"/>
      <c r="R99" s="343"/>
      <c r="S99" s="343"/>
      <c r="T99" s="344"/>
      <c r="U99" s="89"/>
      <c r="V99" s="250"/>
      <c r="W99" s="347"/>
    </row>
    <row r="100" spans="1:23" s="105" customFormat="1" ht="36" x14ac:dyDescent="0.25">
      <c r="A100" s="342" t="s">
        <v>56</v>
      </c>
      <c r="B100" s="343"/>
      <c r="C100" s="343"/>
      <c r="D100" s="343"/>
      <c r="E100" s="343"/>
      <c r="F100" s="344"/>
      <c r="G100" s="36" t="s">
        <v>120</v>
      </c>
      <c r="H100" s="36" t="s">
        <v>823</v>
      </c>
      <c r="I100" s="36" t="s">
        <v>824</v>
      </c>
      <c r="J100" s="36" t="s">
        <v>825</v>
      </c>
      <c r="K100" s="232" t="s">
        <v>59</v>
      </c>
      <c r="L100" s="232" t="s">
        <v>57</v>
      </c>
      <c r="M100" s="90">
        <v>4</v>
      </c>
      <c r="N100" s="342"/>
      <c r="O100" s="343"/>
      <c r="P100" s="343"/>
      <c r="Q100" s="343"/>
      <c r="R100" s="343"/>
      <c r="S100" s="343"/>
      <c r="T100" s="344"/>
      <c r="U100" s="89"/>
      <c r="V100" s="250"/>
      <c r="W100" s="347"/>
    </row>
    <row r="101" spans="1:23" s="105" customFormat="1" ht="24" x14ac:dyDescent="0.25">
      <c r="A101" s="342" t="s">
        <v>56</v>
      </c>
      <c r="B101" s="343"/>
      <c r="C101" s="343"/>
      <c r="D101" s="343"/>
      <c r="E101" s="343"/>
      <c r="F101" s="344"/>
      <c r="G101" s="248" t="s">
        <v>826</v>
      </c>
      <c r="H101" s="43" t="s">
        <v>827</v>
      </c>
      <c r="I101" s="43" t="s">
        <v>828</v>
      </c>
      <c r="J101" s="43" t="s">
        <v>829</v>
      </c>
      <c r="K101" s="249" t="s">
        <v>59</v>
      </c>
      <c r="L101" s="70" t="s">
        <v>57</v>
      </c>
      <c r="M101" s="43">
        <v>1</v>
      </c>
      <c r="N101" s="342"/>
      <c r="O101" s="343"/>
      <c r="P101" s="343"/>
      <c r="Q101" s="343"/>
      <c r="R101" s="343"/>
      <c r="S101" s="343"/>
      <c r="T101" s="344"/>
      <c r="U101" s="89"/>
      <c r="V101" s="250"/>
      <c r="W101" s="347"/>
    </row>
    <row r="102" spans="1:23" s="105" customFormat="1" ht="24" x14ac:dyDescent="0.25">
      <c r="A102" s="342" t="s">
        <v>56</v>
      </c>
      <c r="B102" s="343"/>
      <c r="C102" s="343"/>
      <c r="D102" s="343"/>
      <c r="E102" s="343"/>
      <c r="F102" s="344"/>
      <c r="G102" s="36" t="s">
        <v>120</v>
      </c>
      <c r="H102" s="36" t="s">
        <v>121</v>
      </c>
      <c r="I102" s="36" t="s">
        <v>830</v>
      </c>
      <c r="J102" s="36" t="s">
        <v>831</v>
      </c>
      <c r="K102" s="232" t="s">
        <v>59</v>
      </c>
      <c r="L102" s="232" t="s">
        <v>57</v>
      </c>
      <c r="M102" s="90">
        <v>7</v>
      </c>
      <c r="N102" s="342"/>
      <c r="O102" s="343"/>
      <c r="P102" s="343"/>
      <c r="Q102" s="343"/>
      <c r="R102" s="343"/>
      <c r="S102" s="343"/>
      <c r="T102" s="344"/>
      <c r="U102" s="89"/>
      <c r="V102" s="250"/>
      <c r="W102" s="347"/>
    </row>
    <row r="103" spans="1:23" s="105" customFormat="1" ht="24" x14ac:dyDescent="0.25">
      <c r="A103" s="342" t="s">
        <v>56</v>
      </c>
      <c r="B103" s="343"/>
      <c r="C103" s="343"/>
      <c r="D103" s="343"/>
      <c r="E103" s="343"/>
      <c r="F103" s="344"/>
      <c r="G103" s="36" t="s">
        <v>120</v>
      </c>
      <c r="H103" s="36" t="s">
        <v>121</v>
      </c>
      <c r="I103" s="36" t="s">
        <v>832</v>
      </c>
      <c r="J103" s="36" t="s">
        <v>833</v>
      </c>
      <c r="K103" s="232" t="s">
        <v>59</v>
      </c>
      <c r="L103" s="232" t="s">
        <v>57</v>
      </c>
      <c r="M103" s="90">
        <v>7</v>
      </c>
      <c r="N103" s="342"/>
      <c r="O103" s="343"/>
      <c r="P103" s="343"/>
      <c r="Q103" s="343"/>
      <c r="R103" s="343"/>
      <c r="S103" s="343"/>
      <c r="T103" s="344"/>
      <c r="U103" s="89"/>
      <c r="V103" s="250"/>
      <c r="W103" s="347"/>
    </row>
    <row r="104" spans="1:23" s="105" customFormat="1" ht="36" x14ac:dyDescent="0.25">
      <c r="A104" s="342" t="s">
        <v>56</v>
      </c>
      <c r="B104" s="343"/>
      <c r="C104" s="343"/>
      <c r="D104" s="343"/>
      <c r="E104" s="343"/>
      <c r="F104" s="344"/>
      <c r="G104" s="36" t="s">
        <v>120</v>
      </c>
      <c r="H104" s="36" t="s">
        <v>121</v>
      </c>
      <c r="I104" s="36" t="s">
        <v>834</v>
      </c>
      <c r="J104" s="36" t="s">
        <v>835</v>
      </c>
      <c r="K104" s="232" t="s">
        <v>59</v>
      </c>
      <c r="L104" s="232" t="s">
        <v>57</v>
      </c>
      <c r="M104" s="90">
        <v>4</v>
      </c>
      <c r="N104" s="342"/>
      <c r="O104" s="343"/>
      <c r="P104" s="343"/>
      <c r="Q104" s="343"/>
      <c r="R104" s="343"/>
      <c r="S104" s="343"/>
      <c r="T104" s="344"/>
      <c r="U104" s="89"/>
      <c r="V104" s="250"/>
      <c r="W104" s="347"/>
    </row>
    <row r="105" spans="1:23" s="105" customFormat="1" ht="24" x14ac:dyDescent="0.25">
      <c r="A105" s="342" t="s">
        <v>56</v>
      </c>
      <c r="B105" s="343"/>
      <c r="C105" s="343"/>
      <c r="D105" s="343"/>
      <c r="E105" s="343"/>
      <c r="F105" s="344"/>
      <c r="G105" s="252" t="s">
        <v>127</v>
      </c>
      <c r="H105" s="43" t="s">
        <v>836</v>
      </c>
      <c r="I105" s="43" t="s">
        <v>837</v>
      </c>
      <c r="J105" s="43" t="s">
        <v>838</v>
      </c>
      <c r="K105" s="249" t="s">
        <v>59</v>
      </c>
      <c r="L105" s="70" t="s">
        <v>57</v>
      </c>
      <c r="M105" s="43">
        <v>2</v>
      </c>
      <c r="N105" s="342"/>
      <c r="O105" s="343"/>
      <c r="P105" s="343"/>
      <c r="Q105" s="343"/>
      <c r="R105" s="343"/>
      <c r="S105" s="343"/>
      <c r="T105" s="344"/>
      <c r="U105" s="89"/>
      <c r="V105" s="250"/>
      <c r="W105" s="347"/>
    </row>
    <row r="106" spans="1:23" s="105" customFormat="1" ht="24" x14ac:dyDescent="0.25">
      <c r="A106" s="342" t="s">
        <v>56</v>
      </c>
      <c r="B106" s="343"/>
      <c r="C106" s="343"/>
      <c r="D106" s="343"/>
      <c r="E106" s="343"/>
      <c r="F106" s="344"/>
      <c r="G106" s="252" t="s">
        <v>127</v>
      </c>
      <c r="H106" s="43" t="s">
        <v>836</v>
      </c>
      <c r="I106" s="43" t="s">
        <v>839</v>
      </c>
      <c r="J106" s="43" t="s">
        <v>840</v>
      </c>
      <c r="K106" s="249" t="s">
        <v>723</v>
      </c>
      <c r="L106" s="70" t="s">
        <v>724</v>
      </c>
      <c r="M106" s="43">
        <v>1</v>
      </c>
      <c r="N106" s="342"/>
      <c r="O106" s="343"/>
      <c r="P106" s="343"/>
      <c r="Q106" s="343"/>
      <c r="R106" s="343"/>
      <c r="S106" s="343"/>
      <c r="T106" s="344"/>
      <c r="U106" s="89"/>
      <c r="V106" s="250"/>
      <c r="W106" s="347"/>
    </row>
    <row r="107" spans="1:23" s="105" customFormat="1" ht="36" x14ac:dyDescent="0.25">
      <c r="A107" s="342" t="s">
        <v>56</v>
      </c>
      <c r="B107" s="343"/>
      <c r="C107" s="343"/>
      <c r="D107" s="343"/>
      <c r="E107" s="343"/>
      <c r="F107" s="344"/>
      <c r="G107" s="36" t="s">
        <v>841</v>
      </c>
      <c r="H107" s="36" t="s">
        <v>842</v>
      </c>
      <c r="I107" s="36" t="s">
        <v>843</v>
      </c>
      <c r="J107" s="36" t="s">
        <v>844</v>
      </c>
      <c r="K107" s="232" t="s">
        <v>59</v>
      </c>
      <c r="L107" s="232" t="s">
        <v>57</v>
      </c>
      <c r="M107" s="90">
        <v>2</v>
      </c>
      <c r="N107" s="342"/>
      <c r="O107" s="343"/>
      <c r="P107" s="343"/>
      <c r="Q107" s="343"/>
      <c r="R107" s="343"/>
      <c r="S107" s="343"/>
      <c r="T107" s="344"/>
      <c r="U107" s="89"/>
      <c r="V107" s="250"/>
      <c r="W107" s="347"/>
    </row>
    <row r="108" spans="1:23" s="105" customFormat="1" ht="40.5" customHeight="1" x14ac:dyDescent="0.25">
      <c r="A108" s="342" t="s">
        <v>56</v>
      </c>
      <c r="B108" s="343"/>
      <c r="C108" s="343"/>
      <c r="D108" s="343"/>
      <c r="E108" s="343"/>
      <c r="F108" s="344"/>
      <c r="G108" s="252" t="s">
        <v>826</v>
      </c>
      <c r="H108" s="43" t="s">
        <v>845</v>
      </c>
      <c r="I108" s="43" t="s">
        <v>846</v>
      </c>
      <c r="J108" s="43" t="s">
        <v>847</v>
      </c>
      <c r="K108" s="249" t="s">
        <v>59</v>
      </c>
      <c r="L108" s="70" t="s">
        <v>57</v>
      </c>
      <c r="M108" s="43">
        <v>1</v>
      </c>
      <c r="N108" s="342"/>
      <c r="O108" s="343"/>
      <c r="P108" s="343"/>
      <c r="Q108" s="343"/>
      <c r="R108" s="343"/>
      <c r="S108" s="343"/>
      <c r="T108" s="344"/>
      <c r="U108" s="89"/>
      <c r="V108" s="250"/>
      <c r="W108" s="347"/>
    </row>
    <row r="109" spans="1:23" s="105" customFormat="1" ht="24" x14ac:dyDescent="0.25">
      <c r="A109" s="342" t="s">
        <v>56</v>
      </c>
      <c r="B109" s="343"/>
      <c r="C109" s="343"/>
      <c r="D109" s="343"/>
      <c r="E109" s="343"/>
      <c r="F109" s="344"/>
      <c r="G109" s="248" t="s">
        <v>826</v>
      </c>
      <c r="H109" s="43" t="s">
        <v>848</v>
      </c>
      <c r="I109" s="43" t="s">
        <v>849</v>
      </c>
      <c r="J109" s="43" t="s">
        <v>850</v>
      </c>
      <c r="K109" s="249" t="s">
        <v>59</v>
      </c>
      <c r="L109" s="70" t="s">
        <v>57</v>
      </c>
      <c r="M109" s="43">
        <v>1</v>
      </c>
      <c r="N109" s="342"/>
      <c r="O109" s="343"/>
      <c r="P109" s="343"/>
      <c r="Q109" s="343"/>
      <c r="R109" s="343"/>
      <c r="S109" s="343"/>
      <c r="T109" s="344"/>
      <c r="U109" s="89"/>
      <c r="V109" s="250"/>
      <c r="W109" s="347"/>
    </row>
    <row r="110" spans="1:23" s="105" customFormat="1" ht="24" x14ac:dyDescent="0.25">
      <c r="A110" s="342" t="s">
        <v>56</v>
      </c>
      <c r="B110" s="343"/>
      <c r="C110" s="343"/>
      <c r="D110" s="343"/>
      <c r="E110" s="343"/>
      <c r="F110" s="344"/>
      <c r="G110" s="248" t="s">
        <v>793</v>
      </c>
      <c r="H110" s="43" t="s">
        <v>851</v>
      </c>
      <c r="I110" s="43" t="s">
        <v>852</v>
      </c>
      <c r="J110" s="43" t="s">
        <v>853</v>
      </c>
      <c r="K110" s="249" t="s">
        <v>59</v>
      </c>
      <c r="L110" s="70" t="s">
        <v>57</v>
      </c>
      <c r="M110" s="43">
        <v>2</v>
      </c>
      <c r="N110" s="342"/>
      <c r="O110" s="343"/>
      <c r="P110" s="343"/>
      <c r="Q110" s="343"/>
      <c r="R110" s="343"/>
      <c r="S110" s="343"/>
      <c r="T110" s="344"/>
      <c r="U110" s="89"/>
      <c r="V110" s="250"/>
      <c r="W110" s="347"/>
    </row>
    <row r="111" spans="1:23" s="105" customFormat="1" ht="12" x14ac:dyDescent="0.25">
      <c r="A111" s="342" t="s">
        <v>56</v>
      </c>
      <c r="B111" s="343"/>
      <c r="C111" s="343"/>
      <c r="D111" s="343"/>
      <c r="E111" s="343"/>
      <c r="F111" s="344"/>
      <c r="G111" s="252" t="s">
        <v>819</v>
      </c>
      <c r="H111" s="43" t="s">
        <v>854</v>
      </c>
      <c r="I111" s="43" t="s">
        <v>855</v>
      </c>
      <c r="J111" s="43" t="s">
        <v>856</v>
      </c>
      <c r="K111" s="249" t="s">
        <v>59</v>
      </c>
      <c r="L111" s="70" t="s">
        <v>57</v>
      </c>
      <c r="M111" s="43">
        <v>7</v>
      </c>
      <c r="N111" s="342"/>
      <c r="O111" s="343"/>
      <c r="P111" s="343"/>
      <c r="Q111" s="343"/>
      <c r="R111" s="343"/>
      <c r="S111" s="343"/>
      <c r="T111" s="344"/>
      <c r="U111" s="89"/>
      <c r="V111" s="250"/>
      <c r="W111" s="347"/>
    </row>
    <row r="112" spans="1:23" s="105" customFormat="1" ht="24" x14ac:dyDescent="0.25">
      <c r="A112" s="342" t="s">
        <v>56</v>
      </c>
      <c r="B112" s="343"/>
      <c r="C112" s="343"/>
      <c r="D112" s="343"/>
      <c r="E112" s="343"/>
      <c r="F112" s="344"/>
      <c r="G112" s="248" t="s">
        <v>857</v>
      </c>
      <c r="H112" s="43" t="s">
        <v>858</v>
      </c>
      <c r="I112" s="43" t="s">
        <v>859</v>
      </c>
      <c r="J112" s="43" t="s">
        <v>860</v>
      </c>
      <c r="K112" s="249" t="s">
        <v>723</v>
      </c>
      <c r="L112" s="70" t="s">
        <v>724</v>
      </c>
      <c r="M112" s="43">
        <v>2</v>
      </c>
      <c r="N112" s="342"/>
      <c r="O112" s="343"/>
      <c r="P112" s="343"/>
      <c r="Q112" s="343"/>
      <c r="R112" s="343"/>
      <c r="S112" s="343"/>
      <c r="T112" s="344"/>
      <c r="U112" s="89"/>
      <c r="V112" s="250"/>
      <c r="W112" s="347"/>
    </row>
    <row r="113" spans="1:23" s="105" customFormat="1" ht="36" x14ac:dyDescent="0.25">
      <c r="A113" s="342" t="s">
        <v>56</v>
      </c>
      <c r="B113" s="343"/>
      <c r="C113" s="343"/>
      <c r="D113" s="343"/>
      <c r="E113" s="343"/>
      <c r="F113" s="344"/>
      <c r="G113" s="248" t="s">
        <v>857</v>
      </c>
      <c r="H113" s="43" t="s">
        <v>858</v>
      </c>
      <c r="I113" s="43" t="s">
        <v>861</v>
      </c>
      <c r="J113" s="43" t="s">
        <v>862</v>
      </c>
      <c r="K113" s="249" t="s">
        <v>723</v>
      </c>
      <c r="L113" s="70" t="s">
        <v>724</v>
      </c>
      <c r="M113" s="43">
        <v>2</v>
      </c>
      <c r="N113" s="342"/>
      <c r="O113" s="343"/>
      <c r="P113" s="343"/>
      <c r="Q113" s="343"/>
      <c r="R113" s="343"/>
      <c r="S113" s="343"/>
      <c r="T113" s="344"/>
      <c r="U113" s="89"/>
      <c r="V113" s="250"/>
      <c r="W113" s="347"/>
    </row>
    <row r="114" spans="1:23" s="105" customFormat="1" ht="36" x14ac:dyDescent="0.25">
      <c r="A114" s="342" t="s">
        <v>56</v>
      </c>
      <c r="B114" s="343"/>
      <c r="C114" s="343"/>
      <c r="D114" s="343"/>
      <c r="E114" s="343"/>
      <c r="F114" s="344"/>
      <c r="G114" s="248" t="s">
        <v>863</v>
      </c>
      <c r="H114" s="43" t="s">
        <v>864</v>
      </c>
      <c r="I114" s="43" t="s">
        <v>865</v>
      </c>
      <c r="J114" s="43" t="s">
        <v>866</v>
      </c>
      <c r="K114" s="249" t="s">
        <v>59</v>
      </c>
      <c r="L114" s="70" t="s">
        <v>57</v>
      </c>
      <c r="M114" s="43">
        <v>2</v>
      </c>
      <c r="N114" s="342"/>
      <c r="O114" s="343"/>
      <c r="P114" s="343"/>
      <c r="Q114" s="343"/>
      <c r="R114" s="343"/>
      <c r="S114" s="343"/>
      <c r="T114" s="344"/>
      <c r="U114" s="89"/>
      <c r="V114" s="250"/>
      <c r="W114" s="347"/>
    </row>
    <row r="115" spans="1:23" s="105" customFormat="1" ht="24" x14ac:dyDescent="0.25">
      <c r="A115" s="342" t="s">
        <v>56</v>
      </c>
      <c r="B115" s="343"/>
      <c r="C115" s="343"/>
      <c r="D115" s="343"/>
      <c r="E115" s="343"/>
      <c r="F115" s="344"/>
      <c r="G115" s="248" t="s">
        <v>826</v>
      </c>
      <c r="H115" s="43" t="s">
        <v>848</v>
      </c>
      <c r="I115" s="43" t="s">
        <v>867</v>
      </c>
      <c r="J115" s="43" t="s">
        <v>868</v>
      </c>
      <c r="K115" s="249" t="s">
        <v>59</v>
      </c>
      <c r="L115" s="70" t="s">
        <v>57</v>
      </c>
      <c r="M115" s="43">
        <v>8</v>
      </c>
      <c r="N115" s="342"/>
      <c r="O115" s="343"/>
      <c r="P115" s="343"/>
      <c r="Q115" s="343"/>
      <c r="R115" s="343"/>
      <c r="S115" s="343"/>
      <c r="T115" s="344"/>
      <c r="U115" s="89"/>
      <c r="V115" s="250"/>
      <c r="W115" s="347"/>
    </row>
    <row r="116" spans="1:23" s="105" customFormat="1" ht="72" x14ac:dyDescent="0.25">
      <c r="A116" s="342" t="s">
        <v>56</v>
      </c>
      <c r="B116" s="343"/>
      <c r="C116" s="343"/>
      <c r="D116" s="343"/>
      <c r="E116" s="343"/>
      <c r="F116" s="344"/>
      <c r="G116" s="231" t="s">
        <v>126</v>
      </c>
      <c r="H116" s="36" t="s">
        <v>158</v>
      </c>
      <c r="I116" s="36" t="s">
        <v>869</v>
      </c>
      <c r="J116" s="36" t="s">
        <v>870</v>
      </c>
      <c r="K116" s="232" t="s">
        <v>59</v>
      </c>
      <c r="L116" s="232" t="s">
        <v>57</v>
      </c>
      <c r="M116" s="90">
        <v>11</v>
      </c>
      <c r="N116" s="342"/>
      <c r="O116" s="343"/>
      <c r="P116" s="343"/>
      <c r="Q116" s="343"/>
      <c r="R116" s="343"/>
      <c r="S116" s="343"/>
      <c r="T116" s="344"/>
      <c r="U116" s="89"/>
      <c r="V116" s="250"/>
      <c r="W116" s="347"/>
    </row>
    <row r="117" spans="1:23" s="105" customFormat="1" ht="24" x14ac:dyDescent="0.25">
      <c r="A117" s="342" t="s">
        <v>56</v>
      </c>
      <c r="B117" s="343"/>
      <c r="C117" s="343"/>
      <c r="D117" s="343"/>
      <c r="E117" s="343"/>
      <c r="F117" s="344"/>
      <c r="G117" s="231" t="s">
        <v>126</v>
      </c>
      <c r="H117" s="43" t="s">
        <v>158</v>
      </c>
      <c r="I117" s="43" t="s">
        <v>871</v>
      </c>
      <c r="J117" s="43" t="s">
        <v>872</v>
      </c>
      <c r="K117" s="249" t="s">
        <v>59</v>
      </c>
      <c r="L117" s="70" t="s">
        <v>57</v>
      </c>
      <c r="M117" s="43">
        <v>5</v>
      </c>
      <c r="N117" s="342"/>
      <c r="O117" s="343"/>
      <c r="P117" s="343"/>
      <c r="Q117" s="343"/>
      <c r="R117" s="343"/>
      <c r="S117" s="343"/>
      <c r="T117" s="344"/>
      <c r="U117" s="89"/>
      <c r="V117" s="250"/>
      <c r="W117" s="347"/>
    </row>
    <row r="118" spans="1:23" s="105" customFormat="1" ht="24" x14ac:dyDescent="0.25">
      <c r="A118" s="342" t="s">
        <v>56</v>
      </c>
      <c r="B118" s="343"/>
      <c r="C118" s="343"/>
      <c r="D118" s="343"/>
      <c r="E118" s="343"/>
      <c r="F118" s="344"/>
      <c r="G118" s="231" t="s">
        <v>126</v>
      </c>
      <c r="H118" s="43" t="s">
        <v>158</v>
      </c>
      <c r="I118" s="43" t="s">
        <v>873</v>
      </c>
      <c r="J118" s="43" t="s">
        <v>874</v>
      </c>
      <c r="K118" s="249" t="s">
        <v>59</v>
      </c>
      <c r="L118" s="70" t="s">
        <v>57</v>
      </c>
      <c r="M118" s="43">
        <v>9</v>
      </c>
      <c r="N118" s="342"/>
      <c r="O118" s="343"/>
      <c r="P118" s="343"/>
      <c r="Q118" s="343"/>
      <c r="R118" s="343"/>
      <c r="S118" s="343"/>
      <c r="T118" s="344"/>
      <c r="U118" s="89"/>
      <c r="V118" s="250"/>
      <c r="W118" s="347"/>
    </row>
    <row r="119" spans="1:23" s="105" customFormat="1" ht="36" x14ac:dyDescent="0.25">
      <c r="A119" s="342" t="s">
        <v>56</v>
      </c>
      <c r="B119" s="343"/>
      <c r="C119" s="343"/>
      <c r="D119" s="343"/>
      <c r="E119" s="343"/>
      <c r="F119" s="344"/>
      <c r="G119" s="231" t="s">
        <v>126</v>
      </c>
      <c r="H119" s="43" t="s">
        <v>864</v>
      </c>
      <c r="I119" s="43" t="s">
        <v>875</v>
      </c>
      <c r="J119" s="43" t="s">
        <v>876</v>
      </c>
      <c r="K119" s="249" t="s">
        <v>59</v>
      </c>
      <c r="L119" s="70" t="s">
        <v>57</v>
      </c>
      <c r="M119" s="43">
        <v>14</v>
      </c>
      <c r="N119" s="342"/>
      <c r="O119" s="343"/>
      <c r="P119" s="343"/>
      <c r="Q119" s="343"/>
      <c r="R119" s="343"/>
      <c r="S119" s="343"/>
      <c r="T119" s="344"/>
      <c r="U119" s="89"/>
      <c r="V119" s="250"/>
      <c r="W119" s="347"/>
    </row>
    <row r="120" spans="1:23" s="105" customFormat="1" ht="60" x14ac:dyDescent="0.25">
      <c r="A120" s="342" t="s">
        <v>56</v>
      </c>
      <c r="B120" s="343"/>
      <c r="C120" s="343"/>
      <c r="D120" s="343"/>
      <c r="E120" s="343"/>
      <c r="F120" s="344"/>
      <c r="G120" s="231" t="s">
        <v>126</v>
      </c>
      <c r="H120" s="43" t="s">
        <v>864</v>
      </c>
      <c r="I120" s="43" t="s">
        <v>877</v>
      </c>
      <c r="J120" s="43" t="s">
        <v>878</v>
      </c>
      <c r="K120" s="249" t="s">
        <v>59</v>
      </c>
      <c r="L120" s="70" t="s">
        <v>57</v>
      </c>
      <c r="M120" s="43">
        <v>2</v>
      </c>
      <c r="N120" s="342"/>
      <c r="O120" s="343"/>
      <c r="P120" s="343"/>
      <c r="Q120" s="343"/>
      <c r="R120" s="343"/>
      <c r="S120" s="343"/>
      <c r="T120" s="344"/>
      <c r="U120" s="89"/>
      <c r="V120" s="250"/>
      <c r="W120" s="347"/>
    </row>
    <row r="121" spans="1:23" s="105" customFormat="1" ht="60" x14ac:dyDescent="0.25">
      <c r="A121" s="342" t="s">
        <v>56</v>
      </c>
      <c r="B121" s="343"/>
      <c r="C121" s="343"/>
      <c r="D121" s="343"/>
      <c r="E121" s="343"/>
      <c r="F121" s="344"/>
      <c r="G121" s="231" t="s">
        <v>126</v>
      </c>
      <c r="H121" s="43" t="s">
        <v>864</v>
      </c>
      <c r="I121" s="43" t="s">
        <v>879</v>
      </c>
      <c r="J121" s="43" t="s">
        <v>880</v>
      </c>
      <c r="K121" s="249" t="s">
        <v>59</v>
      </c>
      <c r="L121" s="70" t="s">
        <v>57</v>
      </c>
      <c r="M121" s="43">
        <v>2</v>
      </c>
      <c r="N121" s="342"/>
      <c r="O121" s="343"/>
      <c r="P121" s="343"/>
      <c r="Q121" s="343"/>
      <c r="R121" s="343"/>
      <c r="S121" s="343"/>
      <c r="T121" s="344"/>
      <c r="U121" s="89"/>
      <c r="V121" s="250"/>
      <c r="W121" s="347"/>
    </row>
    <row r="122" spans="1:23" s="105" customFormat="1" ht="36" x14ac:dyDescent="0.25">
      <c r="A122" s="342" t="s">
        <v>56</v>
      </c>
      <c r="B122" s="343"/>
      <c r="C122" s="343"/>
      <c r="D122" s="343"/>
      <c r="E122" s="343"/>
      <c r="F122" s="344"/>
      <c r="G122" s="252" t="s">
        <v>881</v>
      </c>
      <c r="H122" s="43" t="s">
        <v>882</v>
      </c>
      <c r="I122" s="43" t="s">
        <v>883</v>
      </c>
      <c r="J122" s="43" t="s">
        <v>884</v>
      </c>
      <c r="K122" s="249" t="s">
        <v>59</v>
      </c>
      <c r="L122" s="70" t="s">
        <v>57</v>
      </c>
      <c r="M122" s="43">
        <v>10</v>
      </c>
      <c r="N122" s="342"/>
      <c r="O122" s="343"/>
      <c r="P122" s="343"/>
      <c r="Q122" s="343"/>
      <c r="R122" s="343"/>
      <c r="S122" s="343"/>
      <c r="T122" s="344"/>
      <c r="U122" s="89"/>
      <c r="V122" s="250"/>
      <c r="W122" s="347"/>
    </row>
    <row r="123" spans="1:23" s="105" customFormat="1" ht="24" x14ac:dyDescent="0.25">
      <c r="A123" s="342" t="s">
        <v>56</v>
      </c>
      <c r="B123" s="343"/>
      <c r="C123" s="343"/>
      <c r="D123" s="343"/>
      <c r="E123" s="343"/>
      <c r="F123" s="344"/>
      <c r="G123" s="252" t="s">
        <v>885</v>
      </c>
      <c r="H123" s="43" t="s">
        <v>886</v>
      </c>
      <c r="I123" s="43" t="s">
        <v>887</v>
      </c>
      <c r="J123" s="43" t="s">
        <v>888</v>
      </c>
      <c r="K123" s="249" t="s">
        <v>59</v>
      </c>
      <c r="L123" s="70" t="s">
        <v>57</v>
      </c>
      <c r="M123" s="43">
        <v>6</v>
      </c>
      <c r="N123" s="342"/>
      <c r="O123" s="343"/>
      <c r="P123" s="343"/>
      <c r="Q123" s="343"/>
      <c r="R123" s="343"/>
      <c r="S123" s="343"/>
      <c r="T123" s="344"/>
      <c r="U123" s="89"/>
      <c r="V123" s="250"/>
      <c r="W123" s="347"/>
    </row>
    <row r="124" spans="1:23" s="105" customFormat="1" ht="48" x14ac:dyDescent="0.25">
      <c r="A124" s="342" t="s">
        <v>56</v>
      </c>
      <c r="B124" s="343"/>
      <c r="C124" s="343"/>
      <c r="D124" s="343"/>
      <c r="E124" s="343"/>
      <c r="F124" s="344"/>
      <c r="G124" s="252" t="s">
        <v>885</v>
      </c>
      <c r="H124" s="43" t="s">
        <v>886</v>
      </c>
      <c r="I124" s="43" t="s">
        <v>889</v>
      </c>
      <c r="J124" s="43" t="s">
        <v>890</v>
      </c>
      <c r="K124" s="249" t="s">
        <v>59</v>
      </c>
      <c r="L124" s="70" t="s">
        <v>57</v>
      </c>
      <c r="M124" s="43">
        <v>2</v>
      </c>
      <c r="N124" s="342"/>
      <c r="O124" s="343"/>
      <c r="P124" s="343"/>
      <c r="Q124" s="343"/>
      <c r="R124" s="343"/>
      <c r="S124" s="343"/>
      <c r="T124" s="344"/>
      <c r="U124" s="89"/>
      <c r="V124" s="250"/>
      <c r="W124" s="347"/>
    </row>
    <row r="125" spans="1:23" s="105" customFormat="1" ht="72" x14ac:dyDescent="0.25">
      <c r="A125" s="342" t="s">
        <v>56</v>
      </c>
      <c r="B125" s="343"/>
      <c r="C125" s="343"/>
      <c r="D125" s="343"/>
      <c r="E125" s="343"/>
      <c r="F125" s="344"/>
      <c r="G125" s="231" t="s">
        <v>126</v>
      </c>
      <c r="H125" s="43" t="s">
        <v>864</v>
      </c>
      <c r="I125" s="43" t="s">
        <v>891</v>
      </c>
      <c r="J125" s="43" t="s">
        <v>892</v>
      </c>
      <c r="K125" s="249" t="s">
        <v>59</v>
      </c>
      <c r="L125" s="70" t="s">
        <v>57</v>
      </c>
      <c r="M125" s="43">
        <v>1</v>
      </c>
      <c r="N125" s="342"/>
      <c r="O125" s="343"/>
      <c r="P125" s="343"/>
      <c r="Q125" s="343"/>
      <c r="R125" s="343"/>
      <c r="S125" s="343"/>
      <c r="T125" s="344"/>
      <c r="U125" s="89"/>
      <c r="V125" s="250"/>
      <c r="W125" s="347"/>
    </row>
    <row r="126" spans="1:23" s="105" customFormat="1" ht="72" x14ac:dyDescent="0.25">
      <c r="A126" s="342" t="s">
        <v>56</v>
      </c>
      <c r="B126" s="343"/>
      <c r="C126" s="343"/>
      <c r="D126" s="343"/>
      <c r="E126" s="343"/>
      <c r="F126" s="344"/>
      <c r="G126" s="231" t="s">
        <v>126</v>
      </c>
      <c r="H126" s="43" t="s">
        <v>864</v>
      </c>
      <c r="I126" s="43" t="s">
        <v>893</v>
      </c>
      <c r="J126" s="43" t="s">
        <v>894</v>
      </c>
      <c r="K126" s="249" t="s">
        <v>59</v>
      </c>
      <c r="L126" s="70" t="s">
        <v>57</v>
      </c>
      <c r="M126" s="43">
        <v>1</v>
      </c>
      <c r="N126" s="342"/>
      <c r="O126" s="343"/>
      <c r="P126" s="343"/>
      <c r="Q126" s="343"/>
      <c r="R126" s="343"/>
      <c r="S126" s="343"/>
      <c r="T126" s="344"/>
      <c r="U126" s="89"/>
      <c r="V126" s="250"/>
      <c r="W126" s="347"/>
    </row>
    <row r="127" spans="1:23" s="105" customFormat="1" ht="24" x14ac:dyDescent="0.25">
      <c r="A127" s="342" t="s">
        <v>56</v>
      </c>
      <c r="B127" s="343"/>
      <c r="C127" s="343"/>
      <c r="D127" s="343"/>
      <c r="E127" s="343"/>
      <c r="F127" s="344"/>
      <c r="G127" s="231" t="s">
        <v>895</v>
      </c>
      <c r="H127" s="36" t="s">
        <v>896</v>
      </c>
      <c r="I127" s="43" t="s">
        <v>897</v>
      </c>
      <c r="J127" s="43" t="s">
        <v>898</v>
      </c>
      <c r="K127" s="232" t="s">
        <v>129</v>
      </c>
      <c r="L127" s="232" t="s">
        <v>130</v>
      </c>
      <c r="M127" s="90">
        <v>25</v>
      </c>
      <c r="N127" s="342"/>
      <c r="O127" s="343"/>
      <c r="P127" s="343"/>
      <c r="Q127" s="343"/>
      <c r="R127" s="343"/>
      <c r="S127" s="343"/>
      <c r="T127" s="344"/>
      <c r="U127" s="89"/>
      <c r="V127" s="250"/>
      <c r="W127" s="347"/>
    </row>
    <row r="128" spans="1:23" s="105" customFormat="1" ht="24" x14ac:dyDescent="0.25">
      <c r="A128" s="342" t="s">
        <v>56</v>
      </c>
      <c r="B128" s="343"/>
      <c r="C128" s="343"/>
      <c r="D128" s="343"/>
      <c r="E128" s="343"/>
      <c r="F128" s="344"/>
      <c r="G128" s="231" t="s">
        <v>895</v>
      </c>
      <c r="H128" s="36" t="s">
        <v>896</v>
      </c>
      <c r="I128" s="43" t="s">
        <v>899</v>
      </c>
      <c r="J128" s="43" t="s">
        <v>900</v>
      </c>
      <c r="K128" s="232" t="s">
        <v>129</v>
      </c>
      <c r="L128" s="232" t="s">
        <v>130</v>
      </c>
      <c r="M128" s="90">
        <v>25</v>
      </c>
      <c r="N128" s="342"/>
      <c r="O128" s="343"/>
      <c r="P128" s="343"/>
      <c r="Q128" s="343"/>
      <c r="R128" s="343"/>
      <c r="S128" s="343"/>
      <c r="T128" s="344"/>
      <c r="U128" s="89"/>
      <c r="V128" s="250"/>
      <c r="W128" s="347"/>
    </row>
    <row r="129" spans="1:23" s="105" customFormat="1" ht="36" x14ac:dyDescent="0.25">
      <c r="A129" s="342" t="s">
        <v>56</v>
      </c>
      <c r="B129" s="343"/>
      <c r="C129" s="343"/>
      <c r="D129" s="343"/>
      <c r="E129" s="343"/>
      <c r="F129" s="344"/>
      <c r="G129" s="248" t="s">
        <v>793</v>
      </c>
      <c r="H129" s="43" t="s">
        <v>901</v>
      </c>
      <c r="I129" s="43" t="s">
        <v>902</v>
      </c>
      <c r="J129" s="43" t="s">
        <v>903</v>
      </c>
      <c r="K129" s="249" t="s">
        <v>59</v>
      </c>
      <c r="L129" s="70" t="s">
        <v>57</v>
      </c>
      <c r="M129" s="43">
        <v>1</v>
      </c>
      <c r="N129" s="342"/>
      <c r="O129" s="343"/>
      <c r="P129" s="343"/>
      <c r="Q129" s="343"/>
      <c r="R129" s="343"/>
      <c r="S129" s="343"/>
      <c r="T129" s="344"/>
      <c r="U129" s="89"/>
      <c r="V129" s="250"/>
      <c r="W129" s="347"/>
    </row>
    <row r="130" spans="1:23" s="105" customFormat="1" ht="36" x14ac:dyDescent="0.25">
      <c r="A130" s="342" t="s">
        <v>56</v>
      </c>
      <c r="B130" s="343"/>
      <c r="C130" s="343"/>
      <c r="D130" s="343"/>
      <c r="E130" s="343"/>
      <c r="F130" s="344"/>
      <c r="G130" s="248" t="s">
        <v>904</v>
      </c>
      <c r="H130" s="43" t="s">
        <v>905</v>
      </c>
      <c r="I130" s="43" t="s">
        <v>906</v>
      </c>
      <c r="J130" s="43" t="s">
        <v>907</v>
      </c>
      <c r="K130" s="249" t="s">
        <v>59</v>
      </c>
      <c r="L130" s="70" t="s">
        <v>57</v>
      </c>
      <c r="M130" s="43">
        <v>2</v>
      </c>
      <c r="N130" s="342"/>
      <c r="O130" s="343"/>
      <c r="P130" s="343"/>
      <c r="Q130" s="343"/>
      <c r="R130" s="343"/>
      <c r="S130" s="343"/>
      <c r="T130" s="344"/>
      <c r="U130" s="89"/>
      <c r="V130" s="250"/>
      <c r="W130" s="347"/>
    </row>
    <row r="131" spans="1:23" s="105" customFormat="1" ht="24" x14ac:dyDescent="0.25">
      <c r="A131" s="342" t="s">
        <v>56</v>
      </c>
      <c r="B131" s="343"/>
      <c r="C131" s="343"/>
      <c r="D131" s="343"/>
      <c r="E131" s="343"/>
      <c r="F131" s="344"/>
      <c r="G131" s="231" t="s">
        <v>126</v>
      </c>
      <c r="H131" s="36" t="s">
        <v>158</v>
      </c>
      <c r="I131" s="36" t="s">
        <v>908</v>
      </c>
      <c r="J131" s="36" t="s">
        <v>909</v>
      </c>
      <c r="K131" s="232" t="s">
        <v>59</v>
      </c>
      <c r="L131" s="232" t="s">
        <v>57</v>
      </c>
      <c r="M131" s="90">
        <v>10</v>
      </c>
      <c r="N131" s="342"/>
      <c r="O131" s="343"/>
      <c r="P131" s="343"/>
      <c r="Q131" s="343"/>
      <c r="R131" s="343"/>
      <c r="S131" s="343"/>
      <c r="T131" s="344"/>
      <c r="U131" s="89"/>
      <c r="V131" s="250"/>
      <c r="W131" s="347"/>
    </row>
    <row r="132" spans="1:23" s="105" customFormat="1" ht="24" x14ac:dyDescent="0.25">
      <c r="A132" s="342" t="s">
        <v>56</v>
      </c>
      <c r="B132" s="343"/>
      <c r="C132" s="343"/>
      <c r="D132" s="343"/>
      <c r="E132" s="343"/>
      <c r="F132" s="344"/>
      <c r="G132" s="231" t="s">
        <v>126</v>
      </c>
      <c r="H132" s="231" t="s">
        <v>158</v>
      </c>
      <c r="I132" s="36" t="s">
        <v>910</v>
      </c>
      <c r="J132" s="36" t="s">
        <v>911</v>
      </c>
      <c r="K132" s="232" t="s">
        <v>59</v>
      </c>
      <c r="L132" s="232" t="s">
        <v>57</v>
      </c>
      <c r="M132" s="90">
        <v>6</v>
      </c>
      <c r="N132" s="342"/>
      <c r="O132" s="343"/>
      <c r="P132" s="343"/>
      <c r="Q132" s="343"/>
      <c r="R132" s="343"/>
      <c r="S132" s="343"/>
      <c r="T132" s="344"/>
      <c r="U132" s="89"/>
      <c r="V132" s="250"/>
      <c r="W132" s="347"/>
    </row>
    <row r="133" spans="1:23" s="105" customFormat="1" ht="36" x14ac:dyDescent="0.25">
      <c r="A133" s="342" t="s">
        <v>56</v>
      </c>
      <c r="B133" s="343"/>
      <c r="C133" s="343"/>
      <c r="D133" s="343"/>
      <c r="E133" s="343"/>
      <c r="F133" s="344"/>
      <c r="G133" s="231" t="s">
        <v>126</v>
      </c>
      <c r="H133" s="36" t="s">
        <v>158</v>
      </c>
      <c r="I133" s="36" t="s">
        <v>912</v>
      </c>
      <c r="J133" s="36" t="s">
        <v>913</v>
      </c>
      <c r="K133" s="232" t="s">
        <v>59</v>
      </c>
      <c r="L133" s="232" t="s">
        <v>57</v>
      </c>
      <c r="M133" s="90">
        <v>5</v>
      </c>
      <c r="N133" s="342"/>
      <c r="O133" s="343"/>
      <c r="P133" s="343"/>
      <c r="Q133" s="343"/>
      <c r="R133" s="343"/>
      <c r="S133" s="343"/>
      <c r="T133" s="344"/>
      <c r="U133" s="89"/>
      <c r="V133" s="250"/>
      <c r="W133" s="347"/>
    </row>
    <row r="134" spans="1:23" s="105" customFormat="1" ht="24" x14ac:dyDescent="0.25">
      <c r="A134" s="342" t="s">
        <v>56</v>
      </c>
      <c r="B134" s="343"/>
      <c r="C134" s="343"/>
      <c r="D134" s="343"/>
      <c r="E134" s="343"/>
      <c r="F134" s="344"/>
      <c r="G134" s="231" t="s">
        <v>126</v>
      </c>
      <c r="H134" s="231" t="s">
        <v>158</v>
      </c>
      <c r="I134" s="43" t="s">
        <v>914</v>
      </c>
      <c r="J134" s="43" t="s">
        <v>915</v>
      </c>
      <c r="K134" s="249" t="s">
        <v>59</v>
      </c>
      <c r="L134" s="70" t="s">
        <v>57</v>
      </c>
      <c r="M134" s="43">
        <v>5</v>
      </c>
      <c r="N134" s="342"/>
      <c r="O134" s="343"/>
      <c r="P134" s="343"/>
      <c r="Q134" s="343"/>
      <c r="R134" s="343"/>
      <c r="S134" s="343"/>
      <c r="T134" s="344"/>
      <c r="U134" s="89"/>
      <c r="V134" s="250"/>
      <c r="W134" s="347"/>
    </row>
    <row r="135" spans="1:23" s="105" customFormat="1" ht="24" x14ac:dyDescent="0.25">
      <c r="A135" s="342" t="s">
        <v>56</v>
      </c>
      <c r="B135" s="343"/>
      <c r="C135" s="343"/>
      <c r="D135" s="343"/>
      <c r="E135" s="343"/>
      <c r="F135" s="344"/>
      <c r="G135" s="231" t="s">
        <v>126</v>
      </c>
      <c r="H135" s="231" t="s">
        <v>158</v>
      </c>
      <c r="I135" s="43" t="s">
        <v>916</v>
      </c>
      <c r="J135" s="43" t="s">
        <v>917</v>
      </c>
      <c r="K135" s="249" t="s">
        <v>59</v>
      </c>
      <c r="L135" s="70" t="s">
        <v>57</v>
      </c>
      <c r="M135" s="43">
        <v>8</v>
      </c>
      <c r="N135" s="342"/>
      <c r="O135" s="343"/>
      <c r="P135" s="343"/>
      <c r="Q135" s="343"/>
      <c r="R135" s="343"/>
      <c r="S135" s="343"/>
      <c r="T135" s="344"/>
      <c r="U135" s="89"/>
      <c r="V135" s="250"/>
      <c r="W135" s="347"/>
    </row>
    <row r="136" spans="1:23" s="105" customFormat="1" ht="36" x14ac:dyDescent="0.25">
      <c r="A136" s="342" t="s">
        <v>56</v>
      </c>
      <c r="B136" s="343"/>
      <c r="C136" s="343"/>
      <c r="D136" s="343"/>
      <c r="E136" s="343"/>
      <c r="F136" s="344"/>
      <c r="G136" s="112" t="s">
        <v>137</v>
      </c>
      <c r="H136" s="231" t="s">
        <v>138</v>
      </c>
      <c r="I136" s="36" t="s">
        <v>918</v>
      </c>
      <c r="J136" s="36" t="s">
        <v>919</v>
      </c>
      <c r="K136" s="232" t="s">
        <v>135</v>
      </c>
      <c r="L136" s="232" t="s">
        <v>136</v>
      </c>
      <c r="M136" s="90">
        <v>160</v>
      </c>
      <c r="N136" s="342"/>
      <c r="O136" s="343"/>
      <c r="P136" s="343"/>
      <c r="Q136" s="343"/>
      <c r="R136" s="343"/>
      <c r="S136" s="343"/>
      <c r="T136" s="344"/>
      <c r="U136" s="89"/>
      <c r="V136" s="250"/>
      <c r="W136" s="347"/>
    </row>
    <row r="137" spans="1:23" s="105" customFormat="1" ht="24" x14ac:dyDescent="0.25">
      <c r="A137" s="342" t="s">
        <v>56</v>
      </c>
      <c r="B137" s="343"/>
      <c r="C137" s="343"/>
      <c r="D137" s="343"/>
      <c r="E137" s="343"/>
      <c r="F137" s="344"/>
      <c r="G137" s="231" t="s">
        <v>133</v>
      </c>
      <c r="H137" s="231" t="s">
        <v>134</v>
      </c>
      <c r="I137" s="231" t="s">
        <v>920</v>
      </c>
      <c r="J137" s="36" t="s">
        <v>921</v>
      </c>
      <c r="K137" s="232" t="s">
        <v>135</v>
      </c>
      <c r="L137" s="232" t="s">
        <v>136</v>
      </c>
      <c r="M137" s="90">
        <v>100</v>
      </c>
      <c r="N137" s="342"/>
      <c r="O137" s="343"/>
      <c r="P137" s="343"/>
      <c r="Q137" s="343"/>
      <c r="R137" s="343"/>
      <c r="S137" s="343"/>
      <c r="T137" s="344"/>
      <c r="U137" s="89"/>
      <c r="V137" s="250"/>
      <c r="W137" s="347"/>
    </row>
    <row r="138" spans="1:23" s="105" customFormat="1" ht="24" x14ac:dyDescent="0.25">
      <c r="A138" s="342" t="s">
        <v>56</v>
      </c>
      <c r="B138" s="343"/>
      <c r="C138" s="343"/>
      <c r="D138" s="343"/>
      <c r="E138" s="343"/>
      <c r="F138" s="344"/>
      <c r="G138" s="231" t="s">
        <v>133</v>
      </c>
      <c r="H138" s="231" t="s">
        <v>134</v>
      </c>
      <c r="I138" s="36" t="s">
        <v>922</v>
      </c>
      <c r="J138" s="36" t="s">
        <v>923</v>
      </c>
      <c r="K138" s="232" t="s">
        <v>135</v>
      </c>
      <c r="L138" s="232" t="s">
        <v>136</v>
      </c>
      <c r="M138" s="90">
        <v>20</v>
      </c>
      <c r="N138" s="342"/>
      <c r="O138" s="343"/>
      <c r="P138" s="343"/>
      <c r="Q138" s="343"/>
      <c r="R138" s="343"/>
      <c r="S138" s="343"/>
      <c r="T138" s="344"/>
      <c r="U138" s="89"/>
      <c r="V138" s="250"/>
      <c r="W138" s="347"/>
    </row>
    <row r="139" spans="1:23" s="105" customFormat="1" ht="24" x14ac:dyDescent="0.25">
      <c r="A139" s="342" t="s">
        <v>56</v>
      </c>
      <c r="B139" s="343"/>
      <c r="C139" s="343"/>
      <c r="D139" s="343"/>
      <c r="E139" s="343"/>
      <c r="F139" s="344"/>
      <c r="G139" s="231" t="s">
        <v>133</v>
      </c>
      <c r="H139" s="231" t="s">
        <v>134</v>
      </c>
      <c r="I139" s="36" t="s">
        <v>924</v>
      </c>
      <c r="J139" s="36" t="s">
        <v>925</v>
      </c>
      <c r="K139" s="249" t="s">
        <v>59</v>
      </c>
      <c r="L139" s="70" t="s">
        <v>57</v>
      </c>
      <c r="M139" s="43">
        <v>5</v>
      </c>
      <c r="N139" s="342"/>
      <c r="O139" s="343"/>
      <c r="P139" s="343"/>
      <c r="Q139" s="343"/>
      <c r="R139" s="343"/>
      <c r="S139" s="343"/>
      <c r="T139" s="344"/>
      <c r="U139" s="89"/>
      <c r="V139" s="250"/>
      <c r="W139" s="347"/>
    </row>
    <row r="140" spans="1:23" s="105" customFormat="1" ht="36" x14ac:dyDescent="0.25">
      <c r="A140" s="342" t="s">
        <v>56</v>
      </c>
      <c r="B140" s="343"/>
      <c r="C140" s="343"/>
      <c r="D140" s="343"/>
      <c r="E140" s="343"/>
      <c r="F140" s="344"/>
      <c r="G140" s="231" t="s">
        <v>126</v>
      </c>
      <c r="H140" s="36" t="s">
        <v>158</v>
      </c>
      <c r="I140" s="36" t="s">
        <v>390</v>
      </c>
      <c r="J140" s="36" t="s">
        <v>926</v>
      </c>
      <c r="K140" s="232" t="s">
        <v>59</v>
      </c>
      <c r="L140" s="232" t="s">
        <v>57</v>
      </c>
      <c r="M140" s="90">
        <v>10</v>
      </c>
      <c r="N140" s="342"/>
      <c r="O140" s="343"/>
      <c r="P140" s="343"/>
      <c r="Q140" s="343"/>
      <c r="R140" s="343"/>
      <c r="S140" s="343"/>
      <c r="T140" s="344"/>
      <c r="U140" s="89"/>
      <c r="V140" s="250"/>
      <c r="W140" s="347"/>
    </row>
    <row r="141" spans="1:23" s="105" customFormat="1" ht="36" x14ac:dyDescent="0.25">
      <c r="A141" s="342" t="s">
        <v>56</v>
      </c>
      <c r="B141" s="343"/>
      <c r="C141" s="343"/>
      <c r="D141" s="343"/>
      <c r="E141" s="343"/>
      <c r="F141" s="344"/>
      <c r="G141" s="231" t="s">
        <v>126</v>
      </c>
      <c r="H141" s="231" t="s">
        <v>158</v>
      </c>
      <c r="I141" s="43" t="s">
        <v>927</v>
      </c>
      <c r="J141" s="43" t="s">
        <v>928</v>
      </c>
      <c r="K141" s="249" t="s">
        <v>723</v>
      </c>
      <c r="L141" s="70" t="s">
        <v>724</v>
      </c>
      <c r="M141" s="43">
        <v>4</v>
      </c>
      <c r="N141" s="342"/>
      <c r="O141" s="343"/>
      <c r="P141" s="343"/>
      <c r="Q141" s="343"/>
      <c r="R141" s="343"/>
      <c r="S141" s="343"/>
      <c r="T141" s="344"/>
      <c r="U141" s="89"/>
      <c r="V141" s="250"/>
      <c r="W141" s="347"/>
    </row>
    <row r="142" spans="1:23" s="17" customFormat="1" ht="132.75" customHeight="1" x14ac:dyDescent="0.25">
      <c r="A142" s="55" t="s">
        <v>604</v>
      </c>
      <c r="B142" s="18">
        <v>803</v>
      </c>
      <c r="C142" s="18">
        <v>1002</v>
      </c>
      <c r="D142" s="75" t="s">
        <v>45</v>
      </c>
      <c r="E142" s="45" t="s">
        <v>46</v>
      </c>
      <c r="F142" s="75" t="s">
        <v>47</v>
      </c>
      <c r="G142" s="75" t="s">
        <v>929</v>
      </c>
      <c r="H142" s="18" t="s">
        <v>930</v>
      </c>
      <c r="I142" s="75" t="s">
        <v>931</v>
      </c>
      <c r="J142" s="102" t="s">
        <v>695</v>
      </c>
      <c r="K142" s="103" t="s">
        <v>716</v>
      </c>
      <c r="L142" s="103" t="s">
        <v>717</v>
      </c>
      <c r="M142" s="103" t="s">
        <v>932</v>
      </c>
      <c r="N142" s="234" t="s">
        <v>40</v>
      </c>
      <c r="O142" s="234" t="s">
        <v>41</v>
      </c>
      <c r="P142" s="76">
        <v>399561.56</v>
      </c>
      <c r="Q142" s="173">
        <v>45413</v>
      </c>
      <c r="R142" s="206">
        <v>45505</v>
      </c>
      <c r="S142" s="44" t="s">
        <v>322</v>
      </c>
      <c r="T142" s="44" t="s">
        <v>55</v>
      </c>
      <c r="U142" s="102"/>
      <c r="V142" s="253"/>
      <c r="W142" s="11"/>
    </row>
    <row r="143" spans="1:23" s="17" customFormat="1" ht="132.75" customHeight="1" x14ac:dyDescent="0.25">
      <c r="A143" s="55" t="s">
        <v>605</v>
      </c>
      <c r="B143" s="18">
        <v>803</v>
      </c>
      <c r="C143" s="18">
        <v>1002</v>
      </c>
      <c r="D143" s="204" t="s">
        <v>689</v>
      </c>
      <c r="E143" s="204" t="s">
        <v>690</v>
      </c>
      <c r="F143" s="204" t="s">
        <v>933</v>
      </c>
      <c r="G143" s="75" t="s">
        <v>692</v>
      </c>
      <c r="H143" s="18" t="s">
        <v>714</v>
      </c>
      <c r="I143" s="75" t="s">
        <v>934</v>
      </c>
      <c r="J143" s="102" t="s">
        <v>695</v>
      </c>
      <c r="K143" s="103" t="s">
        <v>696</v>
      </c>
      <c r="L143" s="103" t="s">
        <v>323</v>
      </c>
      <c r="M143" s="103" t="s">
        <v>30</v>
      </c>
      <c r="N143" s="234" t="s">
        <v>40</v>
      </c>
      <c r="O143" s="234" t="s">
        <v>41</v>
      </c>
      <c r="P143" s="76">
        <v>420000</v>
      </c>
      <c r="Q143" s="173">
        <v>45413</v>
      </c>
      <c r="R143" s="206">
        <v>45536</v>
      </c>
      <c r="S143" s="236" t="s">
        <v>697</v>
      </c>
      <c r="T143" s="44" t="s">
        <v>42</v>
      </c>
      <c r="U143" s="102"/>
      <c r="V143" s="254"/>
      <c r="W143" s="11"/>
    </row>
    <row r="144" spans="1:23" s="17" customFormat="1" ht="123.75" customHeight="1" x14ac:dyDescent="0.25">
      <c r="A144" s="259" t="s">
        <v>606</v>
      </c>
      <c r="B144" s="18">
        <v>803</v>
      </c>
      <c r="C144" s="18">
        <v>1002</v>
      </c>
      <c r="D144" s="19" t="s">
        <v>689</v>
      </c>
      <c r="E144" s="18">
        <v>622</v>
      </c>
      <c r="F144" s="19" t="s">
        <v>691</v>
      </c>
      <c r="G144" s="19" t="s">
        <v>938</v>
      </c>
      <c r="H144" s="18" t="s">
        <v>939</v>
      </c>
      <c r="I144" s="19" t="s">
        <v>940</v>
      </c>
      <c r="J144" s="244" t="s">
        <v>941</v>
      </c>
      <c r="K144" s="243" t="s">
        <v>696</v>
      </c>
      <c r="L144" s="243" t="s">
        <v>323</v>
      </c>
      <c r="M144" s="243" t="s">
        <v>30</v>
      </c>
      <c r="N144" s="244" t="s">
        <v>40</v>
      </c>
      <c r="O144" s="244" t="s">
        <v>41</v>
      </c>
      <c r="P144" s="76">
        <v>154180.18</v>
      </c>
      <c r="Q144" s="173">
        <v>45413</v>
      </c>
      <c r="R144" s="206">
        <v>45536</v>
      </c>
      <c r="S144" s="244" t="s">
        <v>322</v>
      </c>
      <c r="T144" s="244" t="s">
        <v>55</v>
      </c>
      <c r="U144" s="245"/>
      <c r="V144" s="245"/>
      <c r="W144" s="11"/>
    </row>
    <row r="145" spans="1:253" s="17" customFormat="1" ht="108" customHeight="1" x14ac:dyDescent="0.25">
      <c r="A145" s="259" t="s">
        <v>607</v>
      </c>
      <c r="B145" s="18">
        <v>803</v>
      </c>
      <c r="C145" s="18">
        <v>1002</v>
      </c>
      <c r="D145" s="167" t="s">
        <v>689</v>
      </c>
      <c r="E145" s="166">
        <v>622</v>
      </c>
      <c r="F145" s="167" t="s">
        <v>663</v>
      </c>
      <c r="G145" s="19" t="s">
        <v>757</v>
      </c>
      <c r="H145" s="18" t="s">
        <v>952</v>
      </c>
      <c r="I145" s="19" t="s">
        <v>943</v>
      </c>
      <c r="J145" s="256" t="s">
        <v>944</v>
      </c>
      <c r="K145" s="103" t="s">
        <v>59</v>
      </c>
      <c r="L145" s="70" t="s">
        <v>57</v>
      </c>
      <c r="M145" s="258" t="s">
        <v>35</v>
      </c>
      <c r="N145" s="256" t="s">
        <v>40</v>
      </c>
      <c r="O145" s="256" t="s">
        <v>41</v>
      </c>
      <c r="P145" s="76">
        <v>319532.96000000002</v>
      </c>
      <c r="Q145" s="173">
        <v>45413</v>
      </c>
      <c r="R145" s="206">
        <v>45536</v>
      </c>
      <c r="S145" s="256" t="s">
        <v>322</v>
      </c>
      <c r="T145" s="256" t="s">
        <v>55</v>
      </c>
      <c r="U145" s="255"/>
      <c r="V145" s="255"/>
      <c r="W145" s="11"/>
    </row>
    <row r="146" spans="1:253" s="11" customFormat="1" ht="101.25" customHeight="1" x14ac:dyDescent="0.2">
      <c r="A146" s="67" t="s">
        <v>608</v>
      </c>
      <c r="B146" s="19" t="s">
        <v>43</v>
      </c>
      <c r="C146" s="18" t="s">
        <v>44</v>
      </c>
      <c r="D146" s="19" t="s">
        <v>45</v>
      </c>
      <c r="E146" s="18" t="s">
        <v>46</v>
      </c>
      <c r="F146" s="19" t="s">
        <v>47</v>
      </c>
      <c r="G146" s="19" t="s">
        <v>48</v>
      </c>
      <c r="H146" s="19" t="s">
        <v>49</v>
      </c>
      <c r="I146" s="75" t="s">
        <v>945</v>
      </c>
      <c r="J146" s="44" t="s">
        <v>50</v>
      </c>
      <c r="K146" s="257" t="s">
        <v>946</v>
      </c>
      <c r="L146" s="260" t="s">
        <v>947</v>
      </c>
      <c r="M146" s="257" t="s">
        <v>948</v>
      </c>
      <c r="N146" s="256" t="s">
        <v>40</v>
      </c>
      <c r="O146" s="256" t="s">
        <v>41</v>
      </c>
      <c r="P146" s="68">
        <v>216223.04</v>
      </c>
      <c r="Q146" s="173">
        <v>45413</v>
      </c>
      <c r="R146" s="22">
        <v>45627</v>
      </c>
      <c r="S146" s="256" t="s">
        <v>949</v>
      </c>
      <c r="T146" s="256" t="s">
        <v>55</v>
      </c>
      <c r="U146" s="25"/>
      <c r="V146" s="258"/>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t="e">
        <f>#REF!</f>
        <v>#REF!</v>
      </c>
      <c r="BD146" s="26" t="e">
        <f>#REF!</f>
        <v>#REF!</v>
      </c>
      <c r="BE146" s="26" t="e">
        <f>#REF!</f>
        <v>#REF!</v>
      </c>
      <c r="BF146" s="26" t="e">
        <f>#REF!</f>
        <v>#REF!</v>
      </c>
      <c r="BG146" s="26" t="e">
        <f>#REF!</f>
        <v>#REF!</v>
      </c>
      <c r="BH146" s="26" t="e">
        <f>#REF!</f>
        <v>#REF!</v>
      </c>
      <c r="BI146" s="26" t="e">
        <f>#REF!</f>
        <v>#REF!</v>
      </c>
      <c r="BJ146" s="26" t="e">
        <f>#REF!</f>
        <v>#REF!</v>
      </c>
      <c r="BK146" s="26" t="e">
        <f>#REF!</f>
        <v>#REF!</v>
      </c>
      <c r="BL146" s="26" t="e">
        <f>#REF!</f>
        <v>#REF!</v>
      </c>
      <c r="BM146" s="26" t="e">
        <f>#REF!</f>
        <v>#REF!</v>
      </c>
      <c r="BN146" s="26" t="e">
        <f>#REF!</f>
        <v>#REF!</v>
      </c>
      <c r="BO146" s="26" t="e">
        <f>#REF!</f>
        <v>#REF!</v>
      </c>
      <c r="BP146" s="26" t="e">
        <f>#REF!</f>
        <v>#REF!</v>
      </c>
      <c r="BQ146" s="26" t="e">
        <f>#REF!</f>
        <v>#REF!</v>
      </c>
      <c r="BR146" s="26" t="e">
        <f>#REF!</f>
        <v>#REF!</v>
      </c>
      <c r="BS146" s="26" t="e">
        <f>#REF!</f>
        <v>#REF!</v>
      </c>
      <c r="BT146" s="26" t="e">
        <f>#REF!</f>
        <v>#REF!</v>
      </c>
      <c r="BU146" s="26" t="e">
        <f>#REF!</f>
        <v>#REF!</v>
      </c>
      <c r="BV146" s="26" t="e">
        <f>#REF!</f>
        <v>#REF!</v>
      </c>
      <c r="BW146" s="26" t="e">
        <f>#REF!</f>
        <v>#REF!</v>
      </c>
      <c r="BX146" s="26" t="e">
        <f>#REF!</f>
        <v>#REF!</v>
      </c>
      <c r="BY146" s="26" t="e">
        <f>#REF!</f>
        <v>#REF!</v>
      </c>
      <c r="BZ146" s="26" t="e">
        <f>#REF!</f>
        <v>#REF!</v>
      </c>
      <c r="CA146" s="26" t="e">
        <f>#REF!</f>
        <v>#REF!</v>
      </c>
      <c r="CB146" s="26" t="e">
        <f>#REF!</f>
        <v>#REF!</v>
      </c>
      <c r="CC146" s="26" t="e">
        <f>#REF!</f>
        <v>#REF!</v>
      </c>
      <c r="CD146" s="26" t="e">
        <f>#REF!</f>
        <v>#REF!</v>
      </c>
      <c r="CE146" s="26" t="e">
        <f>#REF!</f>
        <v>#REF!</v>
      </c>
      <c r="CF146" s="26" t="e">
        <f>#REF!</f>
        <v>#REF!</v>
      </c>
      <c r="CG146" s="26" t="e">
        <f>#REF!</f>
        <v>#REF!</v>
      </c>
      <c r="CH146" s="26" t="e">
        <f>#REF!</f>
        <v>#REF!</v>
      </c>
      <c r="CI146" s="26" t="e">
        <f>#REF!</f>
        <v>#REF!</v>
      </c>
      <c r="CJ146" s="26" t="e">
        <f>#REF!</f>
        <v>#REF!</v>
      </c>
      <c r="CK146" s="26" t="e">
        <f>#REF!</f>
        <v>#REF!</v>
      </c>
      <c r="CL146" s="26" t="e">
        <f>#REF!</f>
        <v>#REF!</v>
      </c>
      <c r="CM146" s="26" t="e">
        <f>#REF!</f>
        <v>#REF!</v>
      </c>
      <c r="CN146" s="26" t="e">
        <f>#REF!</f>
        <v>#REF!</v>
      </c>
      <c r="CO146" s="26" t="e">
        <f>#REF!</f>
        <v>#REF!</v>
      </c>
      <c r="CP146" s="26" t="e">
        <f>#REF!</f>
        <v>#REF!</v>
      </c>
      <c r="CQ146" s="26" t="e">
        <f>#REF!</f>
        <v>#REF!</v>
      </c>
      <c r="CR146" s="26" t="e">
        <f>#REF!</f>
        <v>#REF!</v>
      </c>
      <c r="CS146" s="26" t="e">
        <f>#REF!</f>
        <v>#REF!</v>
      </c>
      <c r="CT146" s="26" t="e">
        <f>#REF!</f>
        <v>#REF!</v>
      </c>
      <c r="CU146" s="26" t="e">
        <f>#REF!</f>
        <v>#REF!</v>
      </c>
      <c r="CV146" s="26" t="e">
        <f>#REF!</f>
        <v>#REF!</v>
      </c>
      <c r="CW146" s="26" t="e">
        <f>#REF!</f>
        <v>#REF!</v>
      </c>
      <c r="CX146" s="26" t="e">
        <f>#REF!</f>
        <v>#REF!</v>
      </c>
      <c r="CY146" s="23" t="e">
        <f>#REF!</f>
        <v>#REF!</v>
      </c>
      <c r="CZ146" s="26" t="e">
        <f>#REF!</f>
        <v>#REF!</v>
      </c>
      <c r="DA146" s="26" t="e">
        <f>#REF!</f>
        <v>#REF!</v>
      </c>
      <c r="DB146" s="26" t="e">
        <f>#REF!</f>
        <v>#REF!</v>
      </c>
      <c r="DC146" s="26" t="e">
        <f>#REF!</f>
        <v>#REF!</v>
      </c>
      <c r="DD146" s="26" t="e">
        <f>#REF!</f>
        <v>#REF!</v>
      </c>
      <c r="DE146" s="26" t="e">
        <f>#REF!</f>
        <v>#REF!</v>
      </c>
      <c r="DF146" s="26" t="e">
        <f>#REF!</f>
        <v>#REF!</v>
      </c>
      <c r="DG146" s="26" t="e">
        <f>#REF!</f>
        <v>#REF!</v>
      </c>
      <c r="DH146" s="26" t="e">
        <f>#REF!</f>
        <v>#REF!</v>
      </c>
      <c r="DI146" s="26" t="e">
        <f>#REF!</f>
        <v>#REF!</v>
      </c>
      <c r="DJ146" s="26" t="e">
        <f>#REF!</f>
        <v>#REF!</v>
      </c>
      <c r="DK146" s="26" t="e">
        <f>#REF!</f>
        <v>#REF!</v>
      </c>
      <c r="DL146" s="26" t="e">
        <f>#REF!</f>
        <v>#REF!</v>
      </c>
      <c r="DM146" s="26" t="e">
        <f>#REF!</f>
        <v>#REF!</v>
      </c>
      <c r="DN146" s="26" t="e">
        <f>#REF!</f>
        <v>#REF!</v>
      </c>
      <c r="DO146" s="26" t="e">
        <f>#REF!</f>
        <v>#REF!</v>
      </c>
      <c r="DP146" s="26" t="e">
        <f>#REF!</f>
        <v>#REF!</v>
      </c>
      <c r="DQ146" s="26" t="e">
        <f>#REF!</f>
        <v>#REF!</v>
      </c>
      <c r="DR146" s="26" t="e">
        <f>#REF!</f>
        <v>#REF!</v>
      </c>
      <c r="DS146" s="26" t="e">
        <f>#REF!</f>
        <v>#REF!</v>
      </c>
      <c r="DT146" s="26" t="e">
        <f>#REF!</f>
        <v>#REF!</v>
      </c>
      <c r="DU146" s="26" t="e">
        <f>#REF!</f>
        <v>#REF!</v>
      </c>
      <c r="DV146" s="26" t="e">
        <f>#REF!</f>
        <v>#REF!</v>
      </c>
      <c r="DW146" s="26" t="e">
        <f>#REF!</f>
        <v>#REF!</v>
      </c>
      <c r="DX146" s="26" t="e">
        <f>#REF!</f>
        <v>#REF!</v>
      </c>
      <c r="DY146" s="26" t="e">
        <f>#REF!</f>
        <v>#REF!</v>
      </c>
      <c r="DZ146" s="26" t="e">
        <f>#REF!</f>
        <v>#REF!</v>
      </c>
      <c r="EA146" s="26" t="e">
        <f>#REF!</f>
        <v>#REF!</v>
      </c>
      <c r="EB146" s="26" t="e">
        <f>#REF!</f>
        <v>#REF!</v>
      </c>
      <c r="EC146" s="26" t="e">
        <f>#REF!</f>
        <v>#REF!</v>
      </c>
      <c r="ED146" s="26" t="e">
        <f>#REF!</f>
        <v>#REF!</v>
      </c>
      <c r="EE146" s="26" t="e">
        <f>#REF!</f>
        <v>#REF!</v>
      </c>
      <c r="EF146" s="26" t="e">
        <f>#REF!</f>
        <v>#REF!</v>
      </c>
      <c r="EG146" s="26" t="e">
        <f>#REF!</f>
        <v>#REF!</v>
      </c>
      <c r="EH146" s="26" t="e">
        <f>#REF!</f>
        <v>#REF!</v>
      </c>
      <c r="EI146" s="26" t="e">
        <f>#REF!</f>
        <v>#REF!</v>
      </c>
      <c r="EJ146" s="26" t="e">
        <f>#REF!</f>
        <v>#REF!</v>
      </c>
      <c r="EK146" s="26" t="e">
        <f>#REF!</f>
        <v>#REF!</v>
      </c>
      <c r="EL146" s="26" t="e">
        <f>#REF!</f>
        <v>#REF!</v>
      </c>
      <c r="EM146" s="26" t="e">
        <f>#REF!</f>
        <v>#REF!</v>
      </c>
      <c r="EN146" s="26" t="e">
        <f>#REF!</f>
        <v>#REF!</v>
      </c>
      <c r="EO146" s="26" t="e">
        <f>#REF!</f>
        <v>#REF!</v>
      </c>
      <c r="EP146" s="26" t="e">
        <f>#REF!</f>
        <v>#REF!</v>
      </c>
      <c r="EQ146" s="26" t="e">
        <f>#REF!</f>
        <v>#REF!</v>
      </c>
      <c r="ER146" s="26" t="e">
        <f>#REF!</f>
        <v>#REF!</v>
      </c>
      <c r="ES146" s="26" t="e">
        <f>#REF!</f>
        <v>#REF!</v>
      </c>
      <c r="ET146" s="26" t="e">
        <f>#REF!</f>
        <v>#REF!</v>
      </c>
      <c r="EU146" s="26" t="e">
        <f>#REF!</f>
        <v>#REF!</v>
      </c>
      <c r="EV146" s="26" t="e">
        <f>#REF!</f>
        <v>#REF!</v>
      </c>
      <c r="EW146" s="26" t="e">
        <f>#REF!</f>
        <v>#REF!</v>
      </c>
      <c r="EX146" s="26" t="e">
        <f>#REF!</f>
        <v>#REF!</v>
      </c>
      <c r="EY146" s="26" t="e">
        <f>#REF!</f>
        <v>#REF!</v>
      </c>
      <c r="EZ146" s="26" t="e">
        <f>#REF!</f>
        <v>#REF!</v>
      </c>
      <c r="FA146" s="26" t="e">
        <f>#REF!</f>
        <v>#REF!</v>
      </c>
      <c r="FB146" s="26" t="e">
        <f>#REF!</f>
        <v>#REF!</v>
      </c>
      <c r="FC146" s="26" t="e">
        <f>#REF!</f>
        <v>#REF!</v>
      </c>
      <c r="FD146" s="26" t="e">
        <f>#REF!</f>
        <v>#REF!</v>
      </c>
      <c r="FE146" s="26" t="e">
        <f>#REF!</f>
        <v>#REF!</v>
      </c>
      <c r="FF146" s="26" t="e">
        <f>#REF!</f>
        <v>#REF!</v>
      </c>
      <c r="FG146" s="26" t="e">
        <f>#REF!</f>
        <v>#REF!</v>
      </c>
      <c r="FH146" s="26" t="e">
        <f>#REF!</f>
        <v>#REF!</v>
      </c>
      <c r="FI146" s="26" t="e">
        <f>#REF!</f>
        <v>#REF!</v>
      </c>
      <c r="FJ146" s="26" t="e">
        <f>#REF!</f>
        <v>#REF!</v>
      </c>
      <c r="FK146" s="26" t="e">
        <f>#REF!</f>
        <v>#REF!</v>
      </c>
      <c r="FL146" s="26" t="e">
        <f>#REF!</f>
        <v>#REF!</v>
      </c>
      <c r="FM146" s="26" t="e">
        <f>#REF!</f>
        <v>#REF!</v>
      </c>
      <c r="FN146" s="26" t="e">
        <f>#REF!</f>
        <v>#REF!</v>
      </c>
      <c r="FO146" s="26" t="e">
        <f>#REF!</f>
        <v>#REF!</v>
      </c>
      <c r="FP146" s="26" t="e">
        <f>#REF!</f>
        <v>#REF!</v>
      </c>
      <c r="FQ146" s="26" t="e">
        <f>#REF!</f>
        <v>#REF!</v>
      </c>
      <c r="FR146" s="26" t="e">
        <f>#REF!</f>
        <v>#REF!</v>
      </c>
      <c r="FS146" s="26" t="e">
        <f>#REF!</f>
        <v>#REF!</v>
      </c>
      <c r="FT146" s="26" t="e">
        <f>#REF!</f>
        <v>#REF!</v>
      </c>
      <c r="FU146" s="26" t="e">
        <f>#REF!</f>
        <v>#REF!</v>
      </c>
      <c r="FV146" s="26" t="e">
        <f>#REF!</f>
        <v>#REF!</v>
      </c>
      <c r="FW146" s="26" t="e">
        <f>#REF!</f>
        <v>#REF!</v>
      </c>
      <c r="FX146" s="26" t="e">
        <f>#REF!</f>
        <v>#REF!</v>
      </c>
      <c r="FY146" s="26" t="e">
        <f>#REF!</f>
        <v>#REF!</v>
      </c>
      <c r="FZ146" s="26" t="e">
        <f>#REF!</f>
        <v>#REF!</v>
      </c>
      <c r="GA146" s="26" t="e">
        <f>#REF!</f>
        <v>#REF!</v>
      </c>
      <c r="GB146" s="26" t="e">
        <f>#REF!</f>
        <v>#REF!</v>
      </c>
      <c r="GC146" s="26" t="e">
        <f>#REF!</f>
        <v>#REF!</v>
      </c>
      <c r="GD146" s="26" t="e">
        <f>#REF!</f>
        <v>#REF!</v>
      </c>
      <c r="GE146" s="26" t="e">
        <f>#REF!</f>
        <v>#REF!</v>
      </c>
      <c r="GF146" s="26" t="e">
        <f>#REF!</f>
        <v>#REF!</v>
      </c>
      <c r="GG146" s="26" t="e">
        <f>#REF!</f>
        <v>#REF!</v>
      </c>
      <c r="GH146" s="26" t="e">
        <f>#REF!</f>
        <v>#REF!</v>
      </c>
      <c r="GI146" s="26" t="e">
        <f>#REF!</f>
        <v>#REF!</v>
      </c>
      <c r="GJ146" s="26" t="e">
        <f>#REF!</f>
        <v>#REF!</v>
      </c>
      <c r="GK146" s="26" t="e">
        <f>#REF!</f>
        <v>#REF!</v>
      </c>
      <c r="GL146" s="26" t="e">
        <f>#REF!</f>
        <v>#REF!</v>
      </c>
      <c r="GM146" s="26" t="e">
        <f>#REF!</f>
        <v>#REF!</v>
      </c>
      <c r="GN146" s="26" t="e">
        <f>#REF!</f>
        <v>#REF!</v>
      </c>
      <c r="GO146" s="26" t="e">
        <f>#REF!</f>
        <v>#REF!</v>
      </c>
      <c r="GP146" s="26" t="e">
        <f>#REF!</f>
        <v>#REF!</v>
      </c>
      <c r="GQ146" s="26" t="e">
        <f>#REF!</f>
        <v>#REF!</v>
      </c>
      <c r="GR146" s="26" t="e">
        <f>#REF!</f>
        <v>#REF!</v>
      </c>
      <c r="GS146" s="26" t="e">
        <f>#REF!</f>
        <v>#REF!</v>
      </c>
      <c r="GT146" s="26" t="e">
        <f>#REF!</f>
        <v>#REF!</v>
      </c>
      <c r="GU146" s="26" t="e">
        <f>#REF!</f>
        <v>#REF!</v>
      </c>
      <c r="GV146" s="26" t="e">
        <f>#REF!</f>
        <v>#REF!</v>
      </c>
      <c r="GW146" s="26" t="e">
        <f>#REF!</f>
        <v>#REF!</v>
      </c>
      <c r="GX146" s="26" t="e">
        <f>#REF!</f>
        <v>#REF!</v>
      </c>
      <c r="GY146" s="26" t="e">
        <f>#REF!</f>
        <v>#REF!</v>
      </c>
      <c r="GZ146" s="26" t="e">
        <f>#REF!</f>
        <v>#REF!</v>
      </c>
      <c r="HA146" s="26" t="e">
        <f>#REF!</f>
        <v>#REF!</v>
      </c>
      <c r="HB146" s="26" t="e">
        <f>#REF!</f>
        <v>#REF!</v>
      </c>
      <c r="HC146" s="26" t="e">
        <f>#REF!</f>
        <v>#REF!</v>
      </c>
      <c r="HD146" s="26" t="e">
        <f>#REF!</f>
        <v>#REF!</v>
      </c>
      <c r="HE146" s="26" t="e">
        <f>#REF!</f>
        <v>#REF!</v>
      </c>
      <c r="HF146" s="26" t="e">
        <f>#REF!</f>
        <v>#REF!</v>
      </c>
      <c r="HG146" s="26" t="e">
        <f>#REF!</f>
        <v>#REF!</v>
      </c>
      <c r="HH146" s="26" t="e">
        <f>#REF!</f>
        <v>#REF!</v>
      </c>
      <c r="HI146" s="26" t="e">
        <f>#REF!</f>
        <v>#REF!</v>
      </c>
      <c r="HJ146" s="26" t="e">
        <f>#REF!</f>
        <v>#REF!</v>
      </c>
      <c r="HK146" s="26" t="e">
        <f>#REF!</f>
        <v>#REF!</v>
      </c>
      <c r="HL146" s="26" t="e">
        <f>#REF!</f>
        <v>#REF!</v>
      </c>
      <c r="HM146" s="26" t="e">
        <f>#REF!</f>
        <v>#REF!</v>
      </c>
      <c r="HN146" s="26" t="e">
        <f>#REF!</f>
        <v>#REF!</v>
      </c>
      <c r="HO146" s="26" t="e">
        <f>#REF!</f>
        <v>#REF!</v>
      </c>
      <c r="HP146" s="26" t="e">
        <f>#REF!</f>
        <v>#REF!</v>
      </c>
      <c r="HQ146" s="26" t="e">
        <f>#REF!</f>
        <v>#REF!</v>
      </c>
      <c r="HR146" s="26" t="e">
        <f>#REF!</f>
        <v>#REF!</v>
      </c>
      <c r="HS146" s="26" t="e">
        <f>#REF!</f>
        <v>#REF!</v>
      </c>
      <c r="HT146" s="26" t="e">
        <f>#REF!</f>
        <v>#REF!</v>
      </c>
      <c r="HU146" s="26" t="e">
        <f>#REF!</f>
        <v>#REF!</v>
      </c>
      <c r="HV146" s="26" t="e">
        <f>#REF!</f>
        <v>#REF!</v>
      </c>
      <c r="HW146" s="26" t="e">
        <f>#REF!</f>
        <v>#REF!</v>
      </c>
      <c r="HX146" s="26" t="e">
        <f>#REF!</f>
        <v>#REF!</v>
      </c>
      <c r="HY146" s="26" t="e">
        <f>#REF!</f>
        <v>#REF!</v>
      </c>
      <c r="HZ146" s="26" t="e">
        <f>#REF!</f>
        <v>#REF!</v>
      </c>
      <c r="IA146" s="26" t="e">
        <f>#REF!</f>
        <v>#REF!</v>
      </c>
      <c r="IB146" s="26" t="e">
        <f>#REF!</f>
        <v>#REF!</v>
      </c>
      <c r="IC146" s="26" t="e">
        <f>#REF!</f>
        <v>#REF!</v>
      </c>
      <c r="ID146" s="26" t="e">
        <f>#REF!</f>
        <v>#REF!</v>
      </c>
      <c r="IE146" s="26" t="e">
        <f>#REF!</f>
        <v>#REF!</v>
      </c>
      <c r="IF146" s="26" t="e">
        <f>#REF!</f>
        <v>#REF!</v>
      </c>
      <c r="IG146" s="26" t="e">
        <f>#REF!</f>
        <v>#REF!</v>
      </c>
      <c r="IH146" s="26" t="e">
        <f>#REF!</f>
        <v>#REF!</v>
      </c>
      <c r="II146" s="26" t="e">
        <f>#REF!</f>
        <v>#REF!</v>
      </c>
      <c r="IJ146" s="26" t="e">
        <f>#REF!</f>
        <v>#REF!</v>
      </c>
      <c r="IK146" s="26" t="e">
        <f>#REF!</f>
        <v>#REF!</v>
      </c>
      <c r="IL146" s="26" t="e">
        <f>#REF!</f>
        <v>#REF!</v>
      </c>
      <c r="IM146" s="26" t="e">
        <f>#REF!</f>
        <v>#REF!</v>
      </c>
      <c r="IN146" s="26" t="e">
        <f>#REF!</f>
        <v>#REF!</v>
      </c>
      <c r="IO146" s="26" t="e">
        <f>#REF!</f>
        <v>#REF!</v>
      </c>
      <c r="IP146" s="26" t="e">
        <f>#REF!</f>
        <v>#REF!</v>
      </c>
      <c r="IQ146" s="26" t="e">
        <f>#REF!</f>
        <v>#REF!</v>
      </c>
      <c r="IR146" s="26" t="e">
        <f>#REF!</f>
        <v>#REF!</v>
      </c>
      <c r="IS146" s="26" t="e">
        <f>#REF!</f>
        <v>#REF!</v>
      </c>
    </row>
    <row r="147" spans="1:253" s="11" customFormat="1" ht="106.5" customHeight="1" x14ac:dyDescent="0.25">
      <c r="A147" s="246" t="s">
        <v>609</v>
      </c>
      <c r="B147" s="275" t="s">
        <v>43</v>
      </c>
      <c r="C147" s="275" t="s">
        <v>44</v>
      </c>
      <c r="D147" s="19" t="s">
        <v>45</v>
      </c>
      <c r="E147" s="18" t="s">
        <v>46</v>
      </c>
      <c r="F147" s="19" t="s">
        <v>47</v>
      </c>
      <c r="G147" s="248" t="s">
        <v>692</v>
      </c>
      <c r="H147" s="43" t="s">
        <v>953</v>
      </c>
      <c r="I147" s="247" t="s">
        <v>954</v>
      </c>
      <c r="J147" s="36" t="s">
        <v>955</v>
      </c>
      <c r="K147" s="276" t="s">
        <v>716</v>
      </c>
      <c r="L147" s="89" t="s">
        <v>717</v>
      </c>
      <c r="M147" s="267">
        <v>1857</v>
      </c>
      <c r="N147" s="267" t="s">
        <v>40</v>
      </c>
      <c r="O147" s="267" t="s">
        <v>41</v>
      </c>
      <c r="P147" s="76">
        <v>222840</v>
      </c>
      <c r="Q147" s="206">
        <v>45413</v>
      </c>
      <c r="R147" s="206">
        <v>45627</v>
      </c>
      <c r="S147" s="158" t="s">
        <v>322</v>
      </c>
      <c r="T147" s="267" t="s">
        <v>55</v>
      </c>
      <c r="U147" s="90"/>
      <c r="V147" s="277"/>
    </row>
    <row r="148" spans="1:253" s="105" customFormat="1" ht="127.5" customHeight="1" x14ac:dyDescent="0.25">
      <c r="A148" s="67" t="s">
        <v>650</v>
      </c>
      <c r="B148" s="247">
        <v>803</v>
      </c>
      <c r="C148" s="247">
        <v>1002</v>
      </c>
      <c r="D148" s="247">
        <v>2310200050</v>
      </c>
      <c r="E148" s="247">
        <v>622</v>
      </c>
      <c r="F148" s="247">
        <v>2310200004</v>
      </c>
      <c r="G148" s="106" t="s">
        <v>929</v>
      </c>
      <c r="H148" s="106" t="s">
        <v>930</v>
      </c>
      <c r="I148" s="106" t="s">
        <v>956</v>
      </c>
      <c r="J148" s="102" t="s">
        <v>957</v>
      </c>
      <c r="K148" s="270">
        <v>642</v>
      </c>
      <c r="L148" s="43" t="s">
        <v>554</v>
      </c>
      <c r="M148" s="70">
        <v>6</v>
      </c>
      <c r="N148" s="270" t="s">
        <v>40</v>
      </c>
      <c r="O148" s="270" t="s">
        <v>41</v>
      </c>
      <c r="P148" s="120">
        <v>648789.81999999995</v>
      </c>
      <c r="Q148" s="206">
        <v>45413</v>
      </c>
      <c r="R148" s="206">
        <v>45627</v>
      </c>
      <c r="S148" s="270" t="s">
        <v>697</v>
      </c>
      <c r="T148" s="44" t="s">
        <v>42</v>
      </c>
      <c r="U148" s="114"/>
      <c r="V148" s="278"/>
      <c r="W148" s="282"/>
    </row>
    <row r="149" spans="1:253" s="11" customFormat="1" ht="140.25" customHeight="1" x14ac:dyDescent="0.25">
      <c r="A149" s="67" t="s">
        <v>651</v>
      </c>
      <c r="B149" s="19" t="s">
        <v>43</v>
      </c>
      <c r="C149" s="19" t="s">
        <v>44</v>
      </c>
      <c r="D149" s="19" t="s">
        <v>45</v>
      </c>
      <c r="E149" s="18" t="s">
        <v>46</v>
      </c>
      <c r="F149" s="19" t="s">
        <v>47</v>
      </c>
      <c r="G149" s="19" t="s">
        <v>217</v>
      </c>
      <c r="H149" s="19" t="s">
        <v>218</v>
      </c>
      <c r="I149" s="45" t="s">
        <v>958</v>
      </c>
      <c r="J149" s="279" t="s">
        <v>324</v>
      </c>
      <c r="K149" s="269" t="s">
        <v>959</v>
      </c>
      <c r="L149" s="269" t="s">
        <v>960</v>
      </c>
      <c r="M149" s="269" t="s">
        <v>37</v>
      </c>
      <c r="N149" s="266" t="s">
        <v>40</v>
      </c>
      <c r="O149" s="266" t="s">
        <v>41</v>
      </c>
      <c r="P149" s="76">
        <v>122143.93</v>
      </c>
      <c r="Q149" s="206">
        <v>45413</v>
      </c>
      <c r="R149" s="206">
        <v>45627</v>
      </c>
      <c r="S149" s="268" t="s">
        <v>949</v>
      </c>
      <c r="T149" s="268" t="s">
        <v>55</v>
      </c>
      <c r="U149" s="37"/>
      <c r="V149" s="48"/>
      <c r="W149" s="345"/>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t="e">
        <f>#REF!</f>
        <v>#REF!</v>
      </c>
      <c r="BD149" s="26" t="e">
        <f>#REF!</f>
        <v>#REF!</v>
      </c>
      <c r="BE149" s="26" t="e">
        <f>#REF!</f>
        <v>#REF!</v>
      </c>
      <c r="BF149" s="26" t="e">
        <f>#REF!</f>
        <v>#REF!</v>
      </c>
      <c r="BG149" s="26" t="e">
        <f>#REF!</f>
        <v>#REF!</v>
      </c>
      <c r="BH149" s="26" t="e">
        <f>#REF!</f>
        <v>#REF!</v>
      </c>
      <c r="BI149" s="26" t="e">
        <f>#REF!</f>
        <v>#REF!</v>
      </c>
      <c r="BJ149" s="26" t="e">
        <f>#REF!</f>
        <v>#REF!</v>
      </c>
      <c r="BK149" s="26" t="e">
        <f>#REF!</f>
        <v>#REF!</v>
      </c>
      <c r="BL149" s="26" t="e">
        <f>#REF!</f>
        <v>#REF!</v>
      </c>
      <c r="BM149" s="26" t="e">
        <f>#REF!</f>
        <v>#REF!</v>
      </c>
      <c r="BN149" s="26" t="e">
        <f>#REF!</f>
        <v>#REF!</v>
      </c>
      <c r="BO149" s="26" t="e">
        <f>#REF!</f>
        <v>#REF!</v>
      </c>
      <c r="BP149" s="26" t="e">
        <f>#REF!</f>
        <v>#REF!</v>
      </c>
      <c r="BQ149" s="26" t="e">
        <f>#REF!</f>
        <v>#REF!</v>
      </c>
      <c r="BR149" s="26" t="e">
        <f>#REF!</f>
        <v>#REF!</v>
      </c>
      <c r="BS149" s="26" t="e">
        <f>#REF!</f>
        <v>#REF!</v>
      </c>
      <c r="BT149" s="26" t="e">
        <f>#REF!</f>
        <v>#REF!</v>
      </c>
      <c r="BU149" s="26" t="e">
        <f>#REF!</f>
        <v>#REF!</v>
      </c>
      <c r="BV149" s="26" t="e">
        <f>#REF!</f>
        <v>#REF!</v>
      </c>
      <c r="BW149" s="26" t="e">
        <f>#REF!</f>
        <v>#REF!</v>
      </c>
      <c r="BX149" s="26" t="e">
        <f>#REF!</f>
        <v>#REF!</v>
      </c>
      <c r="BY149" s="26" t="e">
        <f>#REF!</f>
        <v>#REF!</v>
      </c>
      <c r="BZ149" s="26" t="e">
        <f>#REF!</f>
        <v>#REF!</v>
      </c>
      <c r="CA149" s="26" t="e">
        <f>#REF!</f>
        <v>#REF!</v>
      </c>
      <c r="CB149" s="26" t="e">
        <f>#REF!</f>
        <v>#REF!</v>
      </c>
      <c r="CC149" s="26" t="e">
        <f>#REF!</f>
        <v>#REF!</v>
      </c>
      <c r="CD149" s="26" t="e">
        <f>#REF!</f>
        <v>#REF!</v>
      </c>
      <c r="CE149" s="26" t="e">
        <f>#REF!</f>
        <v>#REF!</v>
      </c>
      <c r="CF149" s="26" t="e">
        <f>#REF!</f>
        <v>#REF!</v>
      </c>
      <c r="CG149" s="26" t="e">
        <f>#REF!</f>
        <v>#REF!</v>
      </c>
      <c r="CH149" s="26" t="e">
        <f>#REF!</f>
        <v>#REF!</v>
      </c>
      <c r="CI149" s="26" t="e">
        <f>#REF!</f>
        <v>#REF!</v>
      </c>
      <c r="CJ149" s="26" t="e">
        <f>#REF!</f>
        <v>#REF!</v>
      </c>
      <c r="CK149" s="26" t="e">
        <f>#REF!</f>
        <v>#REF!</v>
      </c>
      <c r="CL149" s="26" t="e">
        <f>#REF!</f>
        <v>#REF!</v>
      </c>
      <c r="CM149" s="26" t="e">
        <f>#REF!</f>
        <v>#REF!</v>
      </c>
      <c r="CN149" s="26" t="e">
        <f>#REF!</f>
        <v>#REF!</v>
      </c>
      <c r="CO149" s="26" t="e">
        <f>#REF!</f>
        <v>#REF!</v>
      </c>
      <c r="CP149" s="26" t="e">
        <f>#REF!</f>
        <v>#REF!</v>
      </c>
      <c r="CQ149" s="26" t="e">
        <f>#REF!</f>
        <v>#REF!</v>
      </c>
      <c r="CR149" s="26" t="e">
        <f>#REF!</f>
        <v>#REF!</v>
      </c>
      <c r="CS149" s="26" t="e">
        <f>#REF!</f>
        <v>#REF!</v>
      </c>
      <c r="CT149" s="26" t="e">
        <f>#REF!</f>
        <v>#REF!</v>
      </c>
      <c r="CU149" s="26" t="e">
        <f>#REF!</f>
        <v>#REF!</v>
      </c>
      <c r="CV149" s="26" t="e">
        <f>#REF!</f>
        <v>#REF!</v>
      </c>
      <c r="CW149" s="26" t="e">
        <f>#REF!</f>
        <v>#REF!</v>
      </c>
      <c r="CX149" s="26" t="e">
        <f>#REF!</f>
        <v>#REF!</v>
      </c>
      <c r="CY149" s="23" t="e">
        <f>#REF!</f>
        <v>#REF!</v>
      </c>
      <c r="CZ149" s="26" t="e">
        <f>#REF!</f>
        <v>#REF!</v>
      </c>
      <c r="DA149" s="26" t="e">
        <f>#REF!</f>
        <v>#REF!</v>
      </c>
      <c r="DB149" s="26" t="e">
        <f>#REF!</f>
        <v>#REF!</v>
      </c>
      <c r="DC149" s="26" t="e">
        <f>#REF!</f>
        <v>#REF!</v>
      </c>
      <c r="DD149" s="26" t="e">
        <f>#REF!</f>
        <v>#REF!</v>
      </c>
      <c r="DE149" s="26" t="e">
        <f>#REF!</f>
        <v>#REF!</v>
      </c>
      <c r="DF149" s="26" t="e">
        <f>#REF!</f>
        <v>#REF!</v>
      </c>
      <c r="DG149" s="26" t="e">
        <f>#REF!</f>
        <v>#REF!</v>
      </c>
      <c r="DH149" s="26" t="e">
        <f>#REF!</f>
        <v>#REF!</v>
      </c>
      <c r="DI149" s="26" t="e">
        <f>#REF!</f>
        <v>#REF!</v>
      </c>
      <c r="DJ149" s="26" t="e">
        <f>#REF!</f>
        <v>#REF!</v>
      </c>
      <c r="DK149" s="26" t="e">
        <f>#REF!</f>
        <v>#REF!</v>
      </c>
      <c r="DL149" s="26" t="e">
        <f>#REF!</f>
        <v>#REF!</v>
      </c>
      <c r="DM149" s="26" t="e">
        <f>#REF!</f>
        <v>#REF!</v>
      </c>
      <c r="DN149" s="26" t="e">
        <f>#REF!</f>
        <v>#REF!</v>
      </c>
      <c r="DO149" s="26" t="e">
        <f>#REF!</f>
        <v>#REF!</v>
      </c>
      <c r="DP149" s="26" t="e">
        <f>#REF!</f>
        <v>#REF!</v>
      </c>
      <c r="DQ149" s="26" t="e">
        <f>#REF!</f>
        <v>#REF!</v>
      </c>
      <c r="DR149" s="26" t="e">
        <f>#REF!</f>
        <v>#REF!</v>
      </c>
      <c r="DS149" s="26" t="e">
        <f>#REF!</f>
        <v>#REF!</v>
      </c>
      <c r="DT149" s="26" t="e">
        <f>#REF!</f>
        <v>#REF!</v>
      </c>
      <c r="DU149" s="26" t="e">
        <f>#REF!</f>
        <v>#REF!</v>
      </c>
      <c r="DV149" s="26" t="e">
        <f>#REF!</f>
        <v>#REF!</v>
      </c>
      <c r="DW149" s="26" t="e">
        <f>#REF!</f>
        <v>#REF!</v>
      </c>
      <c r="DX149" s="26" t="e">
        <f>#REF!</f>
        <v>#REF!</v>
      </c>
      <c r="DY149" s="26" t="e">
        <f>#REF!</f>
        <v>#REF!</v>
      </c>
      <c r="DZ149" s="26" t="e">
        <f>#REF!</f>
        <v>#REF!</v>
      </c>
      <c r="EA149" s="26" t="e">
        <f>#REF!</f>
        <v>#REF!</v>
      </c>
      <c r="EB149" s="26" t="e">
        <f>#REF!</f>
        <v>#REF!</v>
      </c>
      <c r="EC149" s="26" t="e">
        <f>#REF!</f>
        <v>#REF!</v>
      </c>
      <c r="ED149" s="26" t="e">
        <f>#REF!</f>
        <v>#REF!</v>
      </c>
      <c r="EE149" s="26" t="e">
        <f>#REF!</f>
        <v>#REF!</v>
      </c>
      <c r="EF149" s="26" t="e">
        <f>#REF!</f>
        <v>#REF!</v>
      </c>
      <c r="EG149" s="26" t="e">
        <f>#REF!</f>
        <v>#REF!</v>
      </c>
      <c r="EH149" s="26" t="e">
        <f>#REF!</f>
        <v>#REF!</v>
      </c>
      <c r="EI149" s="26" t="e">
        <f>#REF!</f>
        <v>#REF!</v>
      </c>
      <c r="EJ149" s="26" t="e">
        <f>#REF!</f>
        <v>#REF!</v>
      </c>
      <c r="EK149" s="26" t="e">
        <f>#REF!</f>
        <v>#REF!</v>
      </c>
      <c r="EL149" s="26" t="e">
        <f>#REF!</f>
        <v>#REF!</v>
      </c>
      <c r="EM149" s="26" t="e">
        <f>#REF!</f>
        <v>#REF!</v>
      </c>
      <c r="EN149" s="26" t="e">
        <f>#REF!</f>
        <v>#REF!</v>
      </c>
      <c r="EO149" s="26" t="e">
        <f>#REF!</f>
        <v>#REF!</v>
      </c>
      <c r="EP149" s="26" t="e">
        <f>#REF!</f>
        <v>#REF!</v>
      </c>
      <c r="EQ149" s="26" t="e">
        <f>#REF!</f>
        <v>#REF!</v>
      </c>
      <c r="ER149" s="26" t="e">
        <f>#REF!</f>
        <v>#REF!</v>
      </c>
      <c r="ES149" s="26" t="e">
        <f>#REF!</f>
        <v>#REF!</v>
      </c>
      <c r="ET149" s="26" t="e">
        <f>#REF!</f>
        <v>#REF!</v>
      </c>
      <c r="EU149" s="26" t="e">
        <f>#REF!</f>
        <v>#REF!</v>
      </c>
      <c r="EV149" s="26" t="e">
        <f>#REF!</f>
        <v>#REF!</v>
      </c>
      <c r="EW149" s="26" t="e">
        <f>#REF!</f>
        <v>#REF!</v>
      </c>
      <c r="EX149" s="26" t="e">
        <f>#REF!</f>
        <v>#REF!</v>
      </c>
      <c r="EY149" s="26" t="e">
        <f>#REF!</f>
        <v>#REF!</v>
      </c>
      <c r="EZ149" s="26" t="e">
        <f>#REF!</f>
        <v>#REF!</v>
      </c>
      <c r="FA149" s="26" t="e">
        <f>#REF!</f>
        <v>#REF!</v>
      </c>
      <c r="FB149" s="26" t="e">
        <f>#REF!</f>
        <v>#REF!</v>
      </c>
      <c r="FC149" s="26" t="e">
        <f>#REF!</f>
        <v>#REF!</v>
      </c>
      <c r="FD149" s="26" t="e">
        <f>#REF!</f>
        <v>#REF!</v>
      </c>
      <c r="FE149" s="26" t="e">
        <f>#REF!</f>
        <v>#REF!</v>
      </c>
      <c r="FF149" s="26" t="e">
        <f>#REF!</f>
        <v>#REF!</v>
      </c>
      <c r="FG149" s="26" t="e">
        <f>#REF!</f>
        <v>#REF!</v>
      </c>
      <c r="FH149" s="26" t="e">
        <f>#REF!</f>
        <v>#REF!</v>
      </c>
      <c r="FI149" s="26" t="e">
        <f>#REF!</f>
        <v>#REF!</v>
      </c>
      <c r="FJ149" s="26" t="e">
        <f>#REF!</f>
        <v>#REF!</v>
      </c>
      <c r="FK149" s="26" t="e">
        <f>#REF!</f>
        <v>#REF!</v>
      </c>
      <c r="FL149" s="26" t="e">
        <f>#REF!</f>
        <v>#REF!</v>
      </c>
      <c r="FM149" s="26" t="e">
        <f>#REF!</f>
        <v>#REF!</v>
      </c>
      <c r="FN149" s="26" t="e">
        <f>#REF!</f>
        <v>#REF!</v>
      </c>
      <c r="FO149" s="26" t="e">
        <f>#REF!</f>
        <v>#REF!</v>
      </c>
      <c r="FP149" s="26" t="e">
        <f>#REF!</f>
        <v>#REF!</v>
      </c>
      <c r="FQ149" s="26" t="e">
        <f>#REF!</f>
        <v>#REF!</v>
      </c>
      <c r="FR149" s="26" t="e">
        <f>#REF!</f>
        <v>#REF!</v>
      </c>
      <c r="FS149" s="26" t="e">
        <f>#REF!</f>
        <v>#REF!</v>
      </c>
      <c r="FT149" s="26" t="e">
        <f>#REF!</f>
        <v>#REF!</v>
      </c>
      <c r="FU149" s="26" t="e">
        <f>#REF!</f>
        <v>#REF!</v>
      </c>
      <c r="FV149" s="26" t="e">
        <f>#REF!</f>
        <v>#REF!</v>
      </c>
      <c r="FW149" s="26" t="e">
        <f>#REF!</f>
        <v>#REF!</v>
      </c>
      <c r="FX149" s="26" t="e">
        <f>#REF!</f>
        <v>#REF!</v>
      </c>
      <c r="FY149" s="26" t="e">
        <f>#REF!</f>
        <v>#REF!</v>
      </c>
      <c r="FZ149" s="26" t="e">
        <f>#REF!</f>
        <v>#REF!</v>
      </c>
      <c r="GA149" s="26" t="e">
        <f>#REF!</f>
        <v>#REF!</v>
      </c>
      <c r="GB149" s="26" t="e">
        <f>#REF!</f>
        <v>#REF!</v>
      </c>
      <c r="GC149" s="26" t="e">
        <f>#REF!</f>
        <v>#REF!</v>
      </c>
      <c r="GD149" s="26" t="e">
        <f>#REF!</f>
        <v>#REF!</v>
      </c>
      <c r="GE149" s="26" t="e">
        <f>#REF!</f>
        <v>#REF!</v>
      </c>
      <c r="GF149" s="26" t="e">
        <f>#REF!</f>
        <v>#REF!</v>
      </c>
      <c r="GG149" s="26" t="e">
        <f>#REF!</f>
        <v>#REF!</v>
      </c>
      <c r="GH149" s="26" t="e">
        <f>#REF!</f>
        <v>#REF!</v>
      </c>
      <c r="GI149" s="26" t="e">
        <f>#REF!</f>
        <v>#REF!</v>
      </c>
      <c r="GJ149" s="26" t="e">
        <f>#REF!</f>
        <v>#REF!</v>
      </c>
      <c r="GK149" s="26" t="e">
        <f>#REF!</f>
        <v>#REF!</v>
      </c>
      <c r="GL149" s="26" t="e">
        <f>#REF!</f>
        <v>#REF!</v>
      </c>
      <c r="GM149" s="26" t="e">
        <f>#REF!</f>
        <v>#REF!</v>
      </c>
      <c r="GN149" s="26" t="e">
        <f>#REF!</f>
        <v>#REF!</v>
      </c>
      <c r="GO149" s="26" t="e">
        <f>#REF!</f>
        <v>#REF!</v>
      </c>
      <c r="GP149" s="26" t="e">
        <f>#REF!</f>
        <v>#REF!</v>
      </c>
      <c r="GQ149" s="26" t="e">
        <f>#REF!</f>
        <v>#REF!</v>
      </c>
      <c r="GR149" s="26" t="e">
        <f>#REF!</f>
        <v>#REF!</v>
      </c>
      <c r="GS149" s="26" t="e">
        <f>#REF!</f>
        <v>#REF!</v>
      </c>
      <c r="GT149" s="26" t="e">
        <f>#REF!</f>
        <v>#REF!</v>
      </c>
      <c r="GU149" s="26" t="e">
        <f>#REF!</f>
        <v>#REF!</v>
      </c>
      <c r="GV149" s="26" t="e">
        <f>#REF!</f>
        <v>#REF!</v>
      </c>
      <c r="GW149" s="26" t="e">
        <f>#REF!</f>
        <v>#REF!</v>
      </c>
      <c r="GX149" s="26" t="e">
        <f>#REF!</f>
        <v>#REF!</v>
      </c>
      <c r="GY149" s="26" t="e">
        <f>#REF!</f>
        <v>#REF!</v>
      </c>
      <c r="GZ149" s="26" t="e">
        <f>#REF!</f>
        <v>#REF!</v>
      </c>
      <c r="HA149" s="26" t="e">
        <f>#REF!</f>
        <v>#REF!</v>
      </c>
      <c r="HB149" s="26" t="e">
        <f>#REF!</f>
        <v>#REF!</v>
      </c>
      <c r="HC149" s="26" t="e">
        <f>#REF!</f>
        <v>#REF!</v>
      </c>
      <c r="HD149" s="26" t="e">
        <f>#REF!</f>
        <v>#REF!</v>
      </c>
      <c r="HE149" s="26" t="e">
        <f>#REF!</f>
        <v>#REF!</v>
      </c>
      <c r="HF149" s="26" t="e">
        <f>#REF!</f>
        <v>#REF!</v>
      </c>
      <c r="HG149" s="26" t="e">
        <f>#REF!</f>
        <v>#REF!</v>
      </c>
      <c r="HH149" s="26" t="e">
        <f>#REF!</f>
        <v>#REF!</v>
      </c>
      <c r="HI149" s="26" t="e">
        <f>#REF!</f>
        <v>#REF!</v>
      </c>
      <c r="HJ149" s="26" t="e">
        <f>#REF!</f>
        <v>#REF!</v>
      </c>
      <c r="HK149" s="26" t="e">
        <f>#REF!</f>
        <v>#REF!</v>
      </c>
      <c r="HL149" s="26" t="e">
        <f>#REF!</f>
        <v>#REF!</v>
      </c>
      <c r="HM149" s="26" t="e">
        <f>#REF!</f>
        <v>#REF!</v>
      </c>
      <c r="HN149" s="26" t="e">
        <f>#REF!</f>
        <v>#REF!</v>
      </c>
      <c r="HO149" s="26" t="e">
        <f>#REF!</f>
        <v>#REF!</v>
      </c>
      <c r="HP149" s="26" t="e">
        <f>#REF!</f>
        <v>#REF!</v>
      </c>
      <c r="HQ149" s="26" t="e">
        <f>#REF!</f>
        <v>#REF!</v>
      </c>
      <c r="HR149" s="26" t="e">
        <f>#REF!</f>
        <v>#REF!</v>
      </c>
      <c r="HS149" s="26" t="e">
        <f>#REF!</f>
        <v>#REF!</v>
      </c>
      <c r="HT149" s="26" t="e">
        <f>#REF!</f>
        <v>#REF!</v>
      </c>
      <c r="HU149" s="26" t="e">
        <f>#REF!</f>
        <v>#REF!</v>
      </c>
      <c r="HV149" s="26" t="e">
        <f>#REF!</f>
        <v>#REF!</v>
      </c>
      <c r="HW149" s="26" t="e">
        <f>#REF!</f>
        <v>#REF!</v>
      </c>
      <c r="HX149" s="26" t="e">
        <f>#REF!</f>
        <v>#REF!</v>
      </c>
      <c r="HY149" s="26" t="e">
        <f>#REF!</f>
        <v>#REF!</v>
      </c>
      <c r="HZ149" s="26" t="e">
        <f>#REF!</f>
        <v>#REF!</v>
      </c>
      <c r="IA149" s="26" t="e">
        <f>#REF!</f>
        <v>#REF!</v>
      </c>
      <c r="IB149" s="26" t="e">
        <f>#REF!</f>
        <v>#REF!</v>
      </c>
      <c r="IC149" s="26" t="e">
        <f>#REF!</f>
        <v>#REF!</v>
      </c>
      <c r="ID149" s="26" t="e">
        <f>#REF!</f>
        <v>#REF!</v>
      </c>
      <c r="IE149" s="26" t="e">
        <f>#REF!</f>
        <v>#REF!</v>
      </c>
      <c r="IF149" s="26" t="e">
        <f>#REF!</f>
        <v>#REF!</v>
      </c>
      <c r="IG149" s="26" t="e">
        <f>#REF!</f>
        <v>#REF!</v>
      </c>
      <c r="IH149" s="26" t="e">
        <f>#REF!</f>
        <v>#REF!</v>
      </c>
      <c r="II149" s="26" t="e">
        <f>#REF!</f>
        <v>#REF!</v>
      </c>
      <c r="IJ149" s="26" t="e">
        <f>#REF!</f>
        <v>#REF!</v>
      </c>
      <c r="IK149" s="26" t="e">
        <f>#REF!</f>
        <v>#REF!</v>
      </c>
      <c r="IL149" s="26" t="e">
        <f>#REF!</f>
        <v>#REF!</v>
      </c>
      <c r="IM149" s="26" t="e">
        <f>#REF!</f>
        <v>#REF!</v>
      </c>
      <c r="IN149" s="26" t="e">
        <f>#REF!</f>
        <v>#REF!</v>
      </c>
      <c r="IO149" s="26" t="e">
        <f>#REF!</f>
        <v>#REF!</v>
      </c>
      <c r="IP149" s="26" t="e">
        <f>#REF!</f>
        <v>#REF!</v>
      </c>
      <c r="IQ149" s="26" t="e">
        <f>#REF!</f>
        <v>#REF!</v>
      </c>
      <c r="IR149" s="26" t="e">
        <f>#REF!</f>
        <v>#REF!</v>
      </c>
      <c r="IS149" s="26" t="e">
        <f>#REF!</f>
        <v>#REF!</v>
      </c>
    </row>
    <row r="150" spans="1:253" s="11" customFormat="1" ht="39.75" customHeight="1" x14ac:dyDescent="0.25">
      <c r="A150" s="13"/>
      <c r="B150" s="262"/>
      <c r="C150" s="262"/>
      <c r="D150" s="262" t="s">
        <v>56</v>
      </c>
      <c r="E150" s="262"/>
      <c r="F150" s="263"/>
      <c r="G150" s="19" t="s">
        <v>217</v>
      </c>
      <c r="H150" s="19" t="s">
        <v>221</v>
      </c>
      <c r="I150" s="29" t="s">
        <v>222</v>
      </c>
      <c r="J150" s="151" t="s">
        <v>639</v>
      </c>
      <c r="K150" s="269" t="s">
        <v>959</v>
      </c>
      <c r="L150" s="269" t="s">
        <v>960</v>
      </c>
      <c r="M150" s="269" t="s">
        <v>37</v>
      </c>
      <c r="N150" s="96"/>
      <c r="O150" s="261"/>
      <c r="P150" s="261"/>
      <c r="Q150" s="261" t="s">
        <v>56</v>
      </c>
      <c r="R150" s="261"/>
      <c r="S150" s="261"/>
      <c r="T150" s="34"/>
      <c r="U150" s="96"/>
      <c r="V150" s="48"/>
      <c r="W150" s="345"/>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c r="AZ150" s="26"/>
      <c r="BA150" s="26"/>
      <c r="BB150" s="26"/>
      <c r="BC150" s="26" t="e">
        <f>#REF!</f>
        <v>#REF!</v>
      </c>
      <c r="BD150" s="26" t="e">
        <f>#REF!</f>
        <v>#REF!</v>
      </c>
      <c r="BE150" s="26" t="e">
        <f>#REF!</f>
        <v>#REF!</v>
      </c>
      <c r="BF150" s="26" t="e">
        <f>#REF!</f>
        <v>#REF!</v>
      </c>
      <c r="BG150" s="26" t="e">
        <f>#REF!</f>
        <v>#REF!</v>
      </c>
      <c r="BH150" s="26" t="e">
        <f>#REF!</f>
        <v>#REF!</v>
      </c>
      <c r="BI150" s="26" t="e">
        <f>#REF!</f>
        <v>#REF!</v>
      </c>
      <c r="BJ150" s="26" t="e">
        <f>#REF!</f>
        <v>#REF!</v>
      </c>
      <c r="BK150" s="26" t="e">
        <f>#REF!</f>
        <v>#REF!</v>
      </c>
      <c r="BL150" s="26" t="e">
        <f>#REF!</f>
        <v>#REF!</v>
      </c>
      <c r="BM150" s="26" t="e">
        <f>#REF!</f>
        <v>#REF!</v>
      </c>
      <c r="BN150" s="26" t="e">
        <f>#REF!</f>
        <v>#REF!</v>
      </c>
      <c r="BO150" s="26" t="e">
        <f>#REF!</f>
        <v>#REF!</v>
      </c>
      <c r="BP150" s="26" t="e">
        <f>#REF!</f>
        <v>#REF!</v>
      </c>
      <c r="BQ150" s="26" t="e">
        <f>#REF!</f>
        <v>#REF!</v>
      </c>
      <c r="BR150" s="26" t="e">
        <f>#REF!</f>
        <v>#REF!</v>
      </c>
      <c r="BS150" s="26" t="e">
        <f>#REF!</f>
        <v>#REF!</v>
      </c>
      <c r="BT150" s="26" t="e">
        <f>#REF!</f>
        <v>#REF!</v>
      </c>
      <c r="BU150" s="26" t="e">
        <f>#REF!</f>
        <v>#REF!</v>
      </c>
      <c r="BV150" s="26" t="e">
        <f>#REF!</f>
        <v>#REF!</v>
      </c>
      <c r="BW150" s="26" t="e">
        <f>#REF!</f>
        <v>#REF!</v>
      </c>
      <c r="BX150" s="26" t="e">
        <f>#REF!</f>
        <v>#REF!</v>
      </c>
      <c r="BY150" s="26" t="e">
        <f>#REF!</f>
        <v>#REF!</v>
      </c>
      <c r="BZ150" s="26" t="e">
        <f>#REF!</f>
        <v>#REF!</v>
      </c>
      <c r="CA150" s="26" t="e">
        <f>#REF!</f>
        <v>#REF!</v>
      </c>
      <c r="CB150" s="26" t="e">
        <f>#REF!</f>
        <v>#REF!</v>
      </c>
      <c r="CC150" s="26" t="e">
        <f>#REF!</f>
        <v>#REF!</v>
      </c>
      <c r="CD150" s="26" t="e">
        <f>#REF!</f>
        <v>#REF!</v>
      </c>
      <c r="CE150" s="26" t="e">
        <f>#REF!</f>
        <v>#REF!</v>
      </c>
      <c r="CF150" s="26" t="e">
        <f>#REF!</f>
        <v>#REF!</v>
      </c>
      <c r="CG150" s="26" t="e">
        <f>#REF!</f>
        <v>#REF!</v>
      </c>
      <c r="CH150" s="26" t="e">
        <f>#REF!</f>
        <v>#REF!</v>
      </c>
      <c r="CI150" s="26" t="e">
        <f>#REF!</f>
        <v>#REF!</v>
      </c>
      <c r="CJ150" s="26" t="e">
        <f>#REF!</f>
        <v>#REF!</v>
      </c>
      <c r="CK150" s="26" t="e">
        <f>#REF!</f>
        <v>#REF!</v>
      </c>
      <c r="CL150" s="26" t="e">
        <f>#REF!</f>
        <v>#REF!</v>
      </c>
      <c r="CM150" s="26" t="e">
        <f>#REF!</f>
        <v>#REF!</v>
      </c>
      <c r="CN150" s="26" t="e">
        <f>#REF!</f>
        <v>#REF!</v>
      </c>
      <c r="CO150" s="26" t="e">
        <f>#REF!</f>
        <v>#REF!</v>
      </c>
      <c r="CP150" s="26" t="e">
        <f>#REF!</f>
        <v>#REF!</v>
      </c>
      <c r="CQ150" s="26" t="e">
        <f>#REF!</f>
        <v>#REF!</v>
      </c>
      <c r="CR150" s="26" t="e">
        <f>#REF!</f>
        <v>#REF!</v>
      </c>
      <c r="CS150" s="26" t="e">
        <f>#REF!</f>
        <v>#REF!</v>
      </c>
      <c r="CT150" s="26" t="e">
        <f>#REF!</f>
        <v>#REF!</v>
      </c>
      <c r="CU150" s="26" t="e">
        <f>#REF!</f>
        <v>#REF!</v>
      </c>
      <c r="CV150" s="26" t="e">
        <f>#REF!</f>
        <v>#REF!</v>
      </c>
      <c r="CW150" s="26" t="e">
        <f>#REF!</f>
        <v>#REF!</v>
      </c>
      <c r="CX150" s="26" t="e">
        <f>#REF!</f>
        <v>#REF!</v>
      </c>
      <c r="CY150" s="23" t="e">
        <f>#REF!</f>
        <v>#REF!</v>
      </c>
      <c r="CZ150" s="26" t="e">
        <f>#REF!</f>
        <v>#REF!</v>
      </c>
      <c r="DA150" s="26" t="e">
        <f>#REF!</f>
        <v>#REF!</v>
      </c>
      <c r="DB150" s="26" t="e">
        <f>#REF!</f>
        <v>#REF!</v>
      </c>
      <c r="DC150" s="26" t="e">
        <f>#REF!</f>
        <v>#REF!</v>
      </c>
      <c r="DD150" s="26" t="e">
        <f>#REF!</f>
        <v>#REF!</v>
      </c>
      <c r="DE150" s="26" t="e">
        <f>#REF!</f>
        <v>#REF!</v>
      </c>
      <c r="DF150" s="26" t="e">
        <f>#REF!</f>
        <v>#REF!</v>
      </c>
      <c r="DG150" s="26" t="e">
        <f>#REF!</f>
        <v>#REF!</v>
      </c>
      <c r="DH150" s="26" t="e">
        <f>#REF!</f>
        <v>#REF!</v>
      </c>
      <c r="DI150" s="26" t="e">
        <f>#REF!</f>
        <v>#REF!</v>
      </c>
      <c r="DJ150" s="26" t="e">
        <f>#REF!</f>
        <v>#REF!</v>
      </c>
      <c r="DK150" s="26" t="e">
        <f>#REF!</f>
        <v>#REF!</v>
      </c>
      <c r="DL150" s="26" t="e">
        <f>#REF!</f>
        <v>#REF!</v>
      </c>
      <c r="DM150" s="26" t="e">
        <f>#REF!</f>
        <v>#REF!</v>
      </c>
      <c r="DN150" s="26" t="e">
        <f>#REF!</f>
        <v>#REF!</v>
      </c>
      <c r="DO150" s="26" t="e">
        <f>#REF!</f>
        <v>#REF!</v>
      </c>
      <c r="DP150" s="26" t="e">
        <f>#REF!</f>
        <v>#REF!</v>
      </c>
      <c r="DQ150" s="26" t="e">
        <f>#REF!</f>
        <v>#REF!</v>
      </c>
      <c r="DR150" s="26" t="e">
        <f>#REF!</f>
        <v>#REF!</v>
      </c>
      <c r="DS150" s="26" t="e">
        <f>#REF!</f>
        <v>#REF!</v>
      </c>
      <c r="DT150" s="26" t="e">
        <f>#REF!</f>
        <v>#REF!</v>
      </c>
      <c r="DU150" s="26" t="e">
        <f>#REF!</f>
        <v>#REF!</v>
      </c>
      <c r="DV150" s="26" t="e">
        <f>#REF!</f>
        <v>#REF!</v>
      </c>
      <c r="DW150" s="26" t="e">
        <f>#REF!</f>
        <v>#REF!</v>
      </c>
      <c r="DX150" s="26" t="e">
        <f>#REF!</f>
        <v>#REF!</v>
      </c>
      <c r="DY150" s="26" t="e">
        <f>#REF!</f>
        <v>#REF!</v>
      </c>
      <c r="DZ150" s="26" t="e">
        <f>#REF!</f>
        <v>#REF!</v>
      </c>
      <c r="EA150" s="26" t="e">
        <f>#REF!</f>
        <v>#REF!</v>
      </c>
      <c r="EB150" s="26" t="e">
        <f>#REF!</f>
        <v>#REF!</v>
      </c>
      <c r="EC150" s="26" t="e">
        <f>#REF!</f>
        <v>#REF!</v>
      </c>
      <c r="ED150" s="26" t="e">
        <f>#REF!</f>
        <v>#REF!</v>
      </c>
      <c r="EE150" s="26" t="e">
        <f>#REF!</f>
        <v>#REF!</v>
      </c>
      <c r="EF150" s="26" t="e">
        <f>#REF!</f>
        <v>#REF!</v>
      </c>
      <c r="EG150" s="26" t="e">
        <f>#REF!</f>
        <v>#REF!</v>
      </c>
      <c r="EH150" s="26" t="e">
        <f>#REF!</f>
        <v>#REF!</v>
      </c>
      <c r="EI150" s="26" t="e">
        <f>#REF!</f>
        <v>#REF!</v>
      </c>
      <c r="EJ150" s="26" t="e">
        <f>#REF!</f>
        <v>#REF!</v>
      </c>
      <c r="EK150" s="26" t="e">
        <f>#REF!</f>
        <v>#REF!</v>
      </c>
      <c r="EL150" s="26" t="e">
        <f>#REF!</f>
        <v>#REF!</v>
      </c>
      <c r="EM150" s="26" t="e">
        <f>#REF!</f>
        <v>#REF!</v>
      </c>
      <c r="EN150" s="26" t="e">
        <f>#REF!</f>
        <v>#REF!</v>
      </c>
      <c r="EO150" s="26" t="e">
        <f>#REF!</f>
        <v>#REF!</v>
      </c>
      <c r="EP150" s="26" t="e">
        <f>#REF!</f>
        <v>#REF!</v>
      </c>
      <c r="EQ150" s="26" t="e">
        <f>#REF!</f>
        <v>#REF!</v>
      </c>
      <c r="ER150" s="26" t="e">
        <f>#REF!</f>
        <v>#REF!</v>
      </c>
      <c r="ES150" s="26" t="e">
        <f>#REF!</f>
        <v>#REF!</v>
      </c>
      <c r="ET150" s="26" t="e">
        <f>#REF!</f>
        <v>#REF!</v>
      </c>
      <c r="EU150" s="26" t="e">
        <f>#REF!</f>
        <v>#REF!</v>
      </c>
      <c r="EV150" s="26" t="e">
        <f>#REF!</f>
        <v>#REF!</v>
      </c>
      <c r="EW150" s="26" t="e">
        <f>#REF!</f>
        <v>#REF!</v>
      </c>
      <c r="EX150" s="26" t="e">
        <f>#REF!</f>
        <v>#REF!</v>
      </c>
      <c r="EY150" s="26" t="e">
        <f>#REF!</f>
        <v>#REF!</v>
      </c>
      <c r="EZ150" s="26" t="e">
        <f>#REF!</f>
        <v>#REF!</v>
      </c>
      <c r="FA150" s="26" t="e">
        <f>#REF!</f>
        <v>#REF!</v>
      </c>
      <c r="FB150" s="26" t="e">
        <f>#REF!</f>
        <v>#REF!</v>
      </c>
      <c r="FC150" s="26" t="e">
        <f>#REF!</f>
        <v>#REF!</v>
      </c>
      <c r="FD150" s="26" t="e">
        <f>#REF!</f>
        <v>#REF!</v>
      </c>
      <c r="FE150" s="26" t="e">
        <f>#REF!</f>
        <v>#REF!</v>
      </c>
      <c r="FF150" s="26" t="e">
        <f>#REF!</f>
        <v>#REF!</v>
      </c>
      <c r="FG150" s="26" t="e">
        <f>#REF!</f>
        <v>#REF!</v>
      </c>
      <c r="FH150" s="26" t="e">
        <f>#REF!</f>
        <v>#REF!</v>
      </c>
      <c r="FI150" s="26" t="e">
        <f>#REF!</f>
        <v>#REF!</v>
      </c>
      <c r="FJ150" s="26" t="e">
        <f>#REF!</f>
        <v>#REF!</v>
      </c>
      <c r="FK150" s="26" t="e">
        <f>#REF!</f>
        <v>#REF!</v>
      </c>
      <c r="FL150" s="26" t="e">
        <f>#REF!</f>
        <v>#REF!</v>
      </c>
      <c r="FM150" s="26" t="e">
        <f>#REF!</f>
        <v>#REF!</v>
      </c>
      <c r="FN150" s="26" t="e">
        <f>#REF!</f>
        <v>#REF!</v>
      </c>
      <c r="FO150" s="26" t="e">
        <f>#REF!</f>
        <v>#REF!</v>
      </c>
      <c r="FP150" s="26" t="e">
        <f>#REF!</f>
        <v>#REF!</v>
      </c>
      <c r="FQ150" s="26" t="e">
        <f>#REF!</f>
        <v>#REF!</v>
      </c>
      <c r="FR150" s="26" t="e">
        <f>#REF!</f>
        <v>#REF!</v>
      </c>
      <c r="FS150" s="26" t="e">
        <f>#REF!</f>
        <v>#REF!</v>
      </c>
      <c r="FT150" s="26" t="e">
        <f>#REF!</f>
        <v>#REF!</v>
      </c>
      <c r="FU150" s="26" t="e">
        <f>#REF!</f>
        <v>#REF!</v>
      </c>
      <c r="FV150" s="26" t="e">
        <f>#REF!</f>
        <v>#REF!</v>
      </c>
      <c r="FW150" s="26" t="e">
        <f>#REF!</f>
        <v>#REF!</v>
      </c>
      <c r="FX150" s="26" t="e">
        <f>#REF!</f>
        <v>#REF!</v>
      </c>
      <c r="FY150" s="26" t="e">
        <f>#REF!</f>
        <v>#REF!</v>
      </c>
      <c r="FZ150" s="26" t="e">
        <f>#REF!</f>
        <v>#REF!</v>
      </c>
      <c r="GA150" s="26" t="e">
        <f>#REF!</f>
        <v>#REF!</v>
      </c>
      <c r="GB150" s="26" t="e">
        <f>#REF!</f>
        <v>#REF!</v>
      </c>
      <c r="GC150" s="26" t="e">
        <f>#REF!</f>
        <v>#REF!</v>
      </c>
      <c r="GD150" s="26" t="e">
        <f>#REF!</f>
        <v>#REF!</v>
      </c>
      <c r="GE150" s="26" t="e">
        <f>#REF!</f>
        <v>#REF!</v>
      </c>
      <c r="GF150" s="26" t="e">
        <f>#REF!</f>
        <v>#REF!</v>
      </c>
      <c r="GG150" s="26" t="e">
        <f>#REF!</f>
        <v>#REF!</v>
      </c>
      <c r="GH150" s="26" t="e">
        <f>#REF!</f>
        <v>#REF!</v>
      </c>
      <c r="GI150" s="26" t="e">
        <f>#REF!</f>
        <v>#REF!</v>
      </c>
      <c r="GJ150" s="26" t="e">
        <f>#REF!</f>
        <v>#REF!</v>
      </c>
      <c r="GK150" s="26" t="e">
        <f>#REF!</f>
        <v>#REF!</v>
      </c>
      <c r="GL150" s="26" t="e">
        <f>#REF!</f>
        <v>#REF!</v>
      </c>
      <c r="GM150" s="26" t="e">
        <f>#REF!</f>
        <v>#REF!</v>
      </c>
      <c r="GN150" s="26" t="e">
        <f>#REF!</f>
        <v>#REF!</v>
      </c>
      <c r="GO150" s="26" t="e">
        <f>#REF!</f>
        <v>#REF!</v>
      </c>
      <c r="GP150" s="26" t="e">
        <f>#REF!</f>
        <v>#REF!</v>
      </c>
      <c r="GQ150" s="26" t="e">
        <f>#REF!</f>
        <v>#REF!</v>
      </c>
      <c r="GR150" s="26" t="e">
        <f>#REF!</f>
        <v>#REF!</v>
      </c>
      <c r="GS150" s="26" t="e">
        <f>#REF!</f>
        <v>#REF!</v>
      </c>
      <c r="GT150" s="26" t="e">
        <f>#REF!</f>
        <v>#REF!</v>
      </c>
      <c r="GU150" s="26" t="e">
        <f>#REF!</f>
        <v>#REF!</v>
      </c>
      <c r="GV150" s="26" t="e">
        <f>#REF!</f>
        <v>#REF!</v>
      </c>
      <c r="GW150" s="26" t="e">
        <f>#REF!</f>
        <v>#REF!</v>
      </c>
      <c r="GX150" s="26" t="e">
        <f>#REF!</f>
        <v>#REF!</v>
      </c>
      <c r="GY150" s="26" t="e">
        <f>#REF!</f>
        <v>#REF!</v>
      </c>
      <c r="GZ150" s="26" t="e">
        <f>#REF!</f>
        <v>#REF!</v>
      </c>
      <c r="HA150" s="26" t="e">
        <f>#REF!</f>
        <v>#REF!</v>
      </c>
      <c r="HB150" s="26" t="e">
        <f>#REF!</f>
        <v>#REF!</v>
      </c>
      <c r="HC150" s="26" t="e">
        <f>#REF!</f>
        <v>#REF!</v>
      </c>
      <c r="HD150" s="26" t="e">
        <f>#REF!</f>
        <v>#REF!</v>
      </c>
      <c r="HE150" s="26" t="e">
        <f>#REF!</f>
        <v>#REF!</v>
      </c>
      <c r="HF150" s="26" t="e">
        <f>#REF!</f>
        <v>#REF!</v>
      </c>
      <c r="HG150" s="26" t="e">
        <f>#REF!</f>
        <v>#REF!</v>
      </c>
      <c r="HH150" s="26" t="e">
        <f>#REF!</f>
        <v>#REF!</v>
      </c>
      <c r="HI150" s="26" t="e">
        <f>#REF!</f>
        <v>#REF!</v>
      </c>
      <c r="HJ150" s="26" t="e">
        <f>#REF!</f>
        <v>#REF!</v>
      </c>
      <c r="HK150" s="26" t="e">
        <f>#REF!</f>
        <v>#REF!</v>
      </c>
      <c r="HL150" s="26" t="e">
        <f>#REF!</f>
        <v>#REF!</v>
      </c>
      <c r="HM150" s="26" t="e">
        <f>#REF!</f>
        <v>#REF!</v>
      </c>
      <c r="HN150" s="26" t="e">
        <f>#REF!</f>
        <v>#REF!</v>
      </c>
      <c r="HO150" s="26" t="e">
        <f>#REF!</f>
        <v>#REF!</v>
      </c>
      <c r="HP150" s="26" t="e">
        <f>#REF!</f>
        <v>#REF!</v>
      </c>
      <c r="HQ150" s="26" t="e">
        <f>#REF!</f>
        <v>#REF!</v>
      </c>
      <c r="HR150" s="26" t="e">
        <f>#REF!</f>
        <v>#REF!</v>
      </c>
      <c r="HS150" s="26" t="e">
        <f>#REF!</f>
        <v>#REF!</v>
      </c>
      <c r="HT150" s="26" t="e">
        <f>#REF!</f>
        <v>#REF!</v>
      </c>
      <c r="HU150" s="26" t="e">
        <f>#REF!</f>
        <v>#REF!</v>
      </c>
      <c r="HV150" s="26" t="e">
        <f>#REF!</f>
        <v>#REF!</v>
      </c>
      <c r="HW150" s="26" t="e">
        <f>#REF!</f>
        <v>#REF!</v>
      </c>
      <c r="HX150" s="26" t="e">
        <f>#REF!</f>
        <v>#REF!</v>
      </c>
      <c r="HY150" s="26" t="e">
        <f>#REF!</f>
        <v>#REF!</v>
      </c>
      <c r="HZ150" s="26" t="e">
        <f>#REF!</f>
        <v>#REF!</v>
      </c>
      <c r="IA150" s="26" t="e">
        <f>#REF!</f>
        <v>#REF!</v>
      </c>
      <c r="IB150" s="26" t="e">
        <f>#REF!</f>
        <v>#REF!</v>
      </c>
      <c r="IC150" s="26" t="e">
        <f>#REF!</f>
        <v>#REF!</v>
      </c>
      <c r="ID150" s="26" t="e">
        <f>#REF!</f>
        <v>#REF!</v>
      </c>
      <c r="IE150" s="26" t="e">
        <f>#REF!</f>
        <v>#REF!</v>
      </c>
      <c r="IF150" s="26" t="e">
        <f>#REF!</f>
        <v>#REF!</v>
      </c>
      <c r="IG150" s="26" t="e">
        <f>#REF!</f>
        <v>#REF!</v>
      </c>
      <c r="IH150" s="26" t="e">
        <f>#REF!</f>
        <v>#REF!</v>
      </c>
      <c r="II150" s="26" t="e">
        <f>#REF!</f>
        <v>#REF!</v>
      </c>
      <c r="IJ150" s="26" t="e">
        <f>#REF!</f>
        <v>#REF!</v>
      </c>
      <c r="IK150" s="26" t="e">
        <f>#REF!</f>
        <v>#REF!</v>
      </c>
      <c r="IL150" s="26" t="e">
        <f>#REF!</f>
        <v>#REF!</v>
      </c>
      <c r="IM150" s="26" t="e">
        <f>#REF!</f>
        <v>#REF!</v>
      </c>
      <c r="IN150" s="26" t="e">
        <f>#REF!</f>
        <v>#REF!</v>
      </c>
      <c r="IO150" s="26" t="e">
        <f>#REF!</f>
        <v>#REF!</v>
      </c>
      <c r="IP150" s="26" t="e">
        <f>#REF!</f>
        <v>#REF!</v>
      </c>
      <c r="IQ150" s="26" t="e">
        <f>#REF!</f>
        <v>#REF!</v>
      </c>
      <c r="IR150" s="26" t="e">
        <f>#REF!</f>
        <v>#REF!</v>
      </c>
      <c r="IS150" s="26" t="e">
        <f>#REF!</f>
        <v>#REF!</v>
      </c>
    </row>
    <row r="151" spans="1:253" s="11" customFormat="1" ht="24" x14ac:dyDescent="0.25">
      <c r="A151" s="280"/>
      <c r="B151" s="264"/>
      <c r="C151" s="264"/>
      <c r="D151" s="264" t="s">
        <v>56</v>
      </c>
      <c r="E151" s="264"/>
      <c r="F151" s="265"/>
      <c r="G151" s="19" t="s">
        <v>217</v>
      </c>
      <c r="H151" s="19" t="s">
        <v>223</v>
      </c>
      <c r="I151" s="281" t="s">
        <v>224</v>
      </c>
      <c r="J151" s="44" t="s">
        <v>638</v>
      </c>
      <c r="K151" s="269" t="s">
        <v>959</v>
      </c>
      <c r="L151" s="269" t="s">
        <v>960</v>
      </c>
      <c r="M151" s="269" t="s">
        <v>37</v>
      </c>
      <c r="N151" s="96"/>
      <c r="O151" s="261"/>
      <c r="P151" s="261"/>
      <c r="Q151" s="261" t="s">
        <v>56</v>
      </c>
      <c r="R151" s="261"/>
      <c r="S151" s="261"/>
      <c r="T151" s="34"/>
      <c r="U151" s="37"/>
      <c r="V151" s="48"/>
      <c r="W151" s="345"/>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26"/>
      <c r="AZ151" s="26"/>
      <c r="BA151" s="26"/>
      <c r="BB151" s="26"/>
      <c r="BC151" s="26" t="e">
        <f>#REF!</f>
        <v>#REF!</v>
      </c>
      <c r="BD151" s="26" t="e">
        <f>#REF!</f>
        <v>#REF!</v>
      </c>
      <c r="BE151" s="26" t="e">
        <f>#REF!</f>
        <v>#REF!</v>
      </c>
      <c r="BF151" s="26" t="e">
        <f>#REF!</f>
        <v>#REF!</v>
      </c>
      <c r="BG151" s="26" t="e">
        <f>#REF!</f>
        <v>#REF!</v>
      </c>
      <c r="BH151" s="26" t="e">
        <f>#REF!</f>
        <v>#REF!</v>
      </c>
      <c r="BI151" s="26" t="e">
        <f>#REF!</f>
        <v>#REF!</v>
      </c>
      <c r="BJ151" s="26" t="e">
        <f>#REF!</f>
        <v>#REF!</v>
      </c>
      <c r="BK151" s="26" t="e">
        <f>#REF!</f>
        <v>#REF!</v>
      </c>
      <c r="BL151" s="26" t="e">
        <f>#REF!</f>
        <v>#REF!</v>
      </c>
      <c r="BM151" s="26" t="e">
        <f>#REF!</f>
        <v>#REF!</v>
      </c>
      <c r="BN151" s="26" t="e">
        <f>#REF!</f>
        <v>#REF!</v>
      </c>
      <c r="BO151" s="26" t="e">
        <f>#REF!</f>
        <v>#REF!</v>
      </c>
      <c r="BP151" s="26" t="e">
        <f>#REF!</f>
        <v>#REF!</v>
      </c>
      <c r="BQ151" s="26" t="e">
        <f>#REF!</f>
        <v>#REF!</v>
      </c>
      <c r="BR151" s="26" t="e">
        <f>#REF!</f>
        <v>#REF!</v>
      </c>
      <c r="BS151" s="26" t="e">
        <f>#REF!</f>
        <v>#REF!</v>
      </c>
      <c r="BT151" s="26" t="e">
        <f>#REF!</f>
        <v>#REF!</v>
      </c>
      <c r="BU151" s="26" t="e">
        <f>#REF!</f>
        <v>#REF!</v>
      </c>
      <c r="BV151" s="26" t="e">
        <f>#REF!</f>
        <v>#REF!</v>
      </c>
      <c r="BW151" s="26" t="e">
        <f>#REF!</f>
        <v>#REF!</v>
      </c>
      <c r="BX151" s="26" t="e">
        <f>#REF!</f>
        <v>#REF!</v>
      </c>
      <c r="BY151" s="26" t="e">
        <f>#REF!</f>
        <v>#REF!</v>
      </c>
      <c r="BZ151" s="26" t="e">
        <f>#REF!</f>
        <v>#REF!</v>
      </c>
      <c r="CA151" s="26" t="e">
        <f>#REF!</f>
        <v>#REF!</v>
      </c>
      <c r="CB151" s="26" t="e">
        <f>#REF!</f>
        <v>#REF!</v>
      </c>
      <c r="CC151" s="26" t="e">
        <f>#REF!</f>
        <v>#REF!</v>
      </c>
      <c r="CD151" s="26" t="e">
        <f>#REF!</f>
        <v>#REF!</v>
      </c>
      <c r="CE151" s="26" t="e">
        <f>#REF!</f>
        <v>#REF!</v>
      </c>
      <c r="CF151" s="26" t="e">
        <f>#REF!</f>
        <v>#REF!</v>
      </c>
      <c r="CG151" s="26" t="e">
        <f>#REF!</f>
        <v>#REF!</v>
      </c>
      <c r="CH151" s="26" t="e">
        <f>#REF!</f>
        <v>#REF!</v>
      </c>
      <c r="CI151" s="26" t="e">
        <f>#REF!</f>
        <v>#REF!</v>
      </c>
      <c r="CJ151" s="26" t="e">
        <f>#REF!</f>
        <v>#REF!</v>
      </c>
      <c r="CK151" s="26" t="e">
        <f>#REF!</f>
        <v>#REF!</v>
      </c>
      <c r="CL151" s="26" t="e">
        <f>#REF!</f>
        <v>#REF!</v>
      </c>
      <c r="CM151" s="26" t="e">
        <f>#REF!</f>
        <v>#REF!</v>
      </c>
      <c r="CN151" s="26" t="e">
        <f>#REF!</f>
        <v>#REF!</v>
      </c>
      <c r="CO151" s="26" t="e">
        <f>#REF!</f>
        <v>#REF!</v>
      </c>
      <c r="CP151" s="26" t="e">
        <f>#REF!</f>
        <v>#REF!</v>
      </c>
      <c r="CQ151" s="26" t="e">
        <f>#REF!</f>
        <v>#REF!</v>
      </c>
      <c r="CR151" s="26" t="e">
        <f>#REF!</f>
        <v>#REF!</v>
      </c>
      <c r="CS151" s="26" t="e">
        <f>#REF!</f>
        <v>#REF!</v>
      </c>
      <c r="CT151" s="26" t="e">
        <f>#REF!</f>
        <v>#REF!</v>
      </c>
      <c r="CU151" s="26" t="e">
        <f>#REF!</f>
        <v>#REF!</v>
      </c>
      <c r="CV151" s="26" t="e">
        <f>#REF!</f>
        <v>#REF!</v>
      </c>
      <c r="CW151" s="26" t="e">
        <f>#REF!</f>
        <v>#REF!</v>
      </c>
      <c r="CX151" s="26" t="e">
        <f>#REF!</f>
        <v>#REF!</v>
      </c>
      <c r="CY151" s="23" t="e">
        <f>#REF!</f>
        <v>#REF!</v>
      </c>
      <c r="CZ151" s="26" t="e">
        <f>#REF!</f>
        <v>#REF!</v>
      </c>
      <c r="DA151" s="26" t="e">
        <f>#REF!</f>
        <v>#REF!</v>
      </c>
      <c r="DB151" s="26" t="e">
        <f>#REF!</f>
        <v>#REF!</v>
      </c>
      <c r="DC151" s="26" t="e">
        <f>#REF!</f>
        <v>#REF!</v>
      </c>
      <c r="DD151" s="26" t="e">
        <f>#REF!</f>
        <v>#REF!</v>
      </c>
      <c r="DE151" s="26" t="e">
        <f>#REF!</f>
        <v>#REF!</v>
      </c>
      <c r="DF151" s="26" t="e">
        <f>#REF!</f>
        <v>#REF!</v>
      </c>
      <c r="DG151" s="26" t="e">
        <f>#REF!</f>
        <v>#REF!</v>
      </c>
      <c r="DH151" s="26" t="e">
        <f>#REF!</f>
        <v>#REF!</v>
      </c>
      <c r="DI151" s="26" t="e">
        <f>#REF!</f>
        <v>#REF!</v>
      </c>
      <c r="DJ151" s="26" t="e">
        <f>#REF!</f>
        <v>#REF!</v>
      </c>
      <c r="DK151" s="26" t="e">
        <f>#REF!</f>
        <v>#REF!</v>
      </c>
      <c r="DL151" s="26" t="e">
        <f>#REF!</f>
        <v>#REF!</v>
      </c>
      <c r="DM151" s="26" t="e">
        <f>#REF!</f>
        <v>#REF!</v>
      </c>
      <c r="DN151" s="26" t="e">
        <f>#REF!</f>
        <v>#REF!</v>
      </c>
      <c r="DO151" s="26" t="e">
        <f>#REF!</f>
        <v>#REF!</v>
      </c>
      <c r="DP151" s="26" t="e">
        <f>#REF!</f>
        <v>#REF!</v>
      </c>
      <c r="DQ151" s="26" t="e">
        <f>#REF!</f>
        <v>#REF!</v>
      </c>
      <c r="DR151" s="26" t="e">
        <f>#REF!</f>
        <v>#REF!</v>
      </c>
      <c r="DS151" s="26" t="e">
        <f>#REF!</f>
        <v>#REF!</v>
      </c>
      <c r="DT151" s="26" t="e">
        <f>#REF!</f>
        <v>#REF!</v>
      </c>
      <c r="DU151" s="26" t="e">
        <f>#REF!</f>
        <v>#REF!</v>
      </c>
      <c r="DV151" s="26" t="e">
        <f>#REF!</f>
        <v>#REF!</v>
      </c>
      <c r="DW151" s="26" t="e">
        <f>#REF!</f>
        <v>#REF!</v>
      </c>
      <c r="DX151" s="26" t="e">
        <f>#REF!</f>
        <v>#REF!</v>
      </c>
      <c r="DY151" s="26" t="e">
        <f>#REF!</f>
        <v>#REF!</v>
      </c>
      <c r="DZ151" s="26" t="e">
        <f>#REF!</f>
        <v>#REF!</v>
      </c>
      <c r="EA151" s="26" t="e">
        <f>#REF!</f>
        <v>#REF!</v>
      </c>
      <c r="EB151" s="26" t="e">
        <f>#REF!</f>
        <v>#REF!</v>
      </c>
      <c r="EC151" s="26" t="e">
        <f>#REF!</f>
        <v>#REF!</v>
      </c>
      <c r="ED151" s="26" t="e">
        <f>#REF!</f>
        <v>#REF!</v>
      </c>
      <c r="EE151" s="26" t="e">
        <f>#REF!</f>
        <v>#REF!</v>
      </c>
      <c r="EF151" s="26" t="e">
        <f>#REF!</f>
        <v>#REF!</v>
      </c>
      <c r="EG151" s="26" t="e">
        <f>#REF!</f>
        <v>#REF!</v>
      </c>
      <c r="EH151" s="26" t="e">
        <f>#REF!</f>
        <v>#REF!</v>
      </c>
      <c r="EI151" s="26" t="e">
        <f>#REF!</f>
        <v>#REF!</v>
      </c>
      <c r="EJ151" s="26" t="e">
        <f>#REF!</f>
        <v>#REF!</v>
      </c>
      <c r="EK151" s="26" t="e">
        <f>#REF!</f>
        <v>#REF!</v>
      </c>
      <c r="EL151" s="26" t="e">
        <f>#REF!</f>
        <v>#REF!</v>
      </c>
      <c r="EM151" s="26" t="e">
        <f>#REF!</f>
        <v>#REF!</v>
      </c>
      <c r="EN151" s="26" t="e">
        <f>#REF!</f>
        <v>#REF!</v>
      </c>
      <c r="EO151" s="26" t="e">
        <f>#REF!</f>
        <v>#REF!</v>
      </c>
      <c r="EP151" s="26" t="e">
        <f>#REF!</f>
        <v>#REF!</v>
      </c>
      <c r="EQ151" s="26" t="e">
        <f>#REF!</f>
        <v>#REF!</v>
      </c>
      <c r="ER151" s="26" t="e">
        <f>#REF!</f>
        <v>#REF!</v>
      </c>
      <c r="ES151" s="26" t="e">
        <f>#REF!</f>
        <v>#REF!</v>
      </c>
      <c r="ET151" s="26" t="e">
        <f>#REF!</f>
        <v>#REF!</v>
      </c>
      <c r="EU151" s="26" t="e">
        <f>#REF!</f>
        <v>#REF!</v>
      </c>
      <c r="EV151" s="26" t="e">
        <f>#REF!</f>
        <v>#REF!</v>
      </c>
      <c r="EW151" s="26" t="e">
        <f>#REF!</f>
        <v>#REF!</v>
      </c>
      <c r="EX151" s="26" t="e">
        <f>#REF!</f>
        <v>#REF!</v>
      </c>
      <c r="EY151" s="26" t="e">
        <f>#REF!</f>
        <v>#REF!</v>
      </c>
      <c r="EZ151" s="26" t="e">
        <f>#REF!</f>
        <v>#REF!</v>
      </c>
      <c r="FA151" s="26" t="e">
        <f>#REF!</f>
        <v>#REF!</v>
      </c>
      <c r="FB151" s="26" t="e">
        <f>#REF!</f>
        <v>#REF!</v>
      </c>
      <c r="FC151" s="26" t="e">
        <f>#REF!</f>
        <v>#REF!</v>
      </c>
      <c r="FD151" s="26" t="e">
        <f>#REF!</f>
        <v>#REF!</v>
      </c>
      <c r="FE151" s="26" t="e">
        <f>#REF!</f>
        <v>#REF!</v>
      </c>
      <c r="FF151" s="26" t="e">
        <f>#REF!</f>
        <v>#REF!</v>
      </c>
      <c r="FG151" s="26" t="e">
        <f>#REF!</f>
        <v>#REF!</v>
      </c>
      <c r="FH151" s="26" t="e">
        <f>#REF!</f>
        <v>#REF!</v>
      </c>
      <c r="FI151" s="26" t="e">
        <f>#REF!</f>
        <v>#REF!</v>
      </c>
      <c r="FJ151" s="26" t="e">
        <f>#REF!</f>
        <v>#REF!</v>
      </c>
      <c r="FK151" s="26" t="e">
        <f>#REF!</f>
        <v>#REF!</v>
      </c>
      <c r="FL151" s="26" t="e">
        <f>#REF!</f>
        <v>#REF!</v>
      </c>
      <c r="FM151" s="26" t="e">
        <f>#REF!</f>
        <v>#REF!</v>
      </c>
      <c r="FN151" s="26" t="e">
        <f>#REF!</f>
        <v>#REF!</v>
      </c>
      <c r="FO151" s="26" t="e">
        <f>#REF!</f>
        <v>#REF!</v>
      </c>
      <c r="FP151" s="26" t="e">
        <f>#REF!</f>
        <v>#REF!</v>
      </c>
      <c r="FQ151" s="26" t="e">
        <f>#REF!</f>
        <v>#REF!</v>
      </c>
      <c r="FR151" s="26" t="e">
        <f>#REF!</f>
        <v>#REF!</v>
      </c>
      <c r="FS151" s="26" t="e">
        <f>#REF!</f>
        <v>#REF!</v>
      </c>
      <c r="FT151" s="26" t="e">
        <f>#REF!</f>
        <v>#REF!</v>
      </c>
      <c r="FU151" s="26" t="e">
        <f>#REF!</f>
        <v>#REF!</v>
      </c>
      <c r="FV151" s="26" t="e">
        <f>#REF!</f>
        <v>#REF!</v>
      </c>
      <c r="FW151" s="26" t="e">
        <f>#REF!</f>
        <v>#REF!</v>
      </c>
      <c r="FX151" s="26" t="e">
        <f>#REF!</f>
        <v>#REF!</v>
      </c>
      <c r="FY151" s="26" t="e">
        <f>#REF!</f>
        <v>#REF!</v>
      </c>
      <c r="FZ151" s="26" t="e">
        <f>#REF!</f>
        <v>#REF!</v>
      </c>
      <c r="GA151" s="26" t="e">
        <f>#REF!</f>
        <v>#REF!</v>
      </c>
      <c r="GB151" s="26" t="e">
        <f>#REF!</f>
        <v>#REF!</v>
      </c>
      <c r="GC151" s="26" t="e">
        <f>#REF!</f>
        <v>#REF!</v>
      </c>
      <c r="GD151" s="26" t="e">
        <f>#REF!</f>
        <v>#REF!</v>
      </c>
      <c r="GE151" s="26" t="e">
        <f>#REF!</f>
        <v>#REF!</v>
      </c>
      <c r="GF151" s="26" t="e">
        <f>#REF!</f>
        <v>#REF!</v>
      </c>
      <c r="GG151" s="26" t="e">
        <f>#REF!</f>
        <v>#REF!</v>
      </c>
      <c r="GH151" s="26" t="e">
        <f>#REF!</f>
        <v>#REF!</v>
      </c>
      <c r="GI151" s="26" t="e">
        <f>#REF!</f>
        <v>#REF!</v>
      </c>
      <c r="GJ151" s="26" t="e">
        <f>#REF!</f>
        <v>#REF!</v>
      </c>
      <c r="GK151" s="26" t="e">
        <f>#REF!</f>
        <v>#REF!</v>
      </c>
      <c r="GL151" s="26" t="e">
        <f>#REF!</f>
        <v>#REF!</v>
      </c>
      <c r="GM151" s="26" t="e">
        <f>#REF!</f>
        <v>#REF!</v>
      </c>
      <c r="GN151" s="26" t="e">
        <f>#REF!</f>
        <v>#REF!</v>
      </c>
      <c r="GO151" s="26" t="e">
        <f>#REF!</f>
        <v>#REF!</v>
      </c>
      <c r="GP151" s="26" t="e">
        <f>#REF!</f>
        <v>#REF!</v>
      </c>
      <c r="GQ151" s="26" t="e">
        <f>#REF!</f>
        <v>#REF!</v>
      </c>
      <c r="GR151" s="26" t="e">
        <f>#REF!</f>
        <v>#REF!</v>
      </c>
      <c r="GS151" s="26" t="e">
        <f>#REF!</f>
        <v>#REF!</v>
      </c>
      <c r="GT151" s="26" t="e">
        <f>#REF!</f>
        <v>#REF!</v>
      </c>
      <c r="GU151" s="26" t="e">
        <f>#REF!</f>
        <v>#REF!</v>
      </c>
      <c r="GV151" s="26" t="e">
        <f>#REF!</f>
        <v>#REF!</v>
      </c>
      <c r="GW151" s="26" t="e">
        <f>#REF!</f>
        <v>#REF!</v>
      </c>
      <c r="GX151" s="26" t="e">
        <f>#REF!</f>
        <v>#REF!</v>
      </c>
      <c r="GY151" s="26" t="e">
        <f>#REF!</f>
        <v>#REF!</v>
      </c>
      <c r="GZ151" s="26" t="e">
        <f>#REF!</f>
        <v>#REF!</v>
      </c>
      <c r="HA151" s="26" t="e">
        <f>#REF!</f>
        <v>#REF!</v>
      </c>
      <c r="HB151" s="26" t="e">
        <f>#REF!</f>
        <v>#REF!</v>
      </c>
      <c r="HC151" s="26" t="e">
        <f>#REF!</f>
        <v>#REF!</v>
      </c>
      <c r="HD151" s="26" t="e">
        <f>#REF!</f>
        <v>#REF!</v>
      </c>
      <c r="HE151" s="26" t="e">
        <f>#REF!</f>
        <v>#REF!</v>
      </c>
      <c r="HF151" s="26" t="e">
        <f>#REF!</f>
        <v>#REF!</v>
      </c>
      <c r="HG151" s="26" t="e">
        <f>#REF!</f>
        <v>#REF!</v>
      </c>
      <c r="HH151" s="26" t="e">
        <f>#REF!</f>
        <v>#REF!</v>
      </c>
      <c r="HI151" s="26" t="e">
        <f>#REF!</f>
        <v>#REF!</v>
      </c>
      <c r="HJ151" s="26" t="e">
        <f>#REF!</f>
        <v>#REF!</v>
      </c>
      <c r="HK151" s="26" t="e">
        <f>#REF!</f>
        <v>#REF!</v>
      </c>
      <c r="HL151" s="26" t="e">
        <f>#REF!</f>
        <v>#REF!</v>
      </c>
      <c r="HM151" s="26" t="e">
        <f>#REF!</f>
        <v>#REF!</v>
      </c>
      <c r="HN151" s="26" t="e">
        <f>#REF!</f>
        <v>#REF!</v>
      </c>
      <c r="HO151" s="26" t="e">
        <f>#REF!</f>
        <v>#REF!</v>
      </c>
      <c r="HP151" s="26" t="e">
        <f>#REF!</f>
        <v>#REF!</v>
      </c>
      <c r="HQ151" s="26" t="e">
        <f>#REF!</f>
        <v>#REF!</v>
      </c>
      <c r="HR151" s="26" t="e">
        <f>#REF!</f>
        <v>#REF!</v>
      </c>
      <c r="HS151" s="26" t="e">
        <f>#REF!</f>
        <v>#REF!</v>
      </c>
      <c r="HT151" s="26" t="e">
        <f>#REF!</f>
        <v>#REF!</v>
      </c>
      <c r="HU151" s="26" t="e">
        <f>#REF!</f>
        <v>#REF!</v>
      </c>
      <c r="HV151" s="26" t="e">
        <f>#REF!</f>
        <v>#REF!</v>
      </c>
      <c r="HW151" s="26" t="e">
        <f>#REF!</f>
        <v>#REF!</v>
      </c>
      <c r="HX151" s="26" t="e">
        <f>#REF!</f>
        <v>#REF!</v>
      </c>
      <c r="HY151" s="26" t="e">
        <f>#REF!</f>
        <v>#REF!</v>
      </c>
      <c r="HZ151" s="26" t="e">
        <f>#REF!</f>
        <v>#REF!</v>
      </c>
      <c r="IA151" s="26" t="e">
        <f>#REF!</f>
        <v>#REF!</v>
      </c>
      <c r="IB151" s="26" t="e">
        <f>#REF!</f>
        <v>#REF!</v>
      </c>
      <c r="IC151" s="26" t="e">
        <f>#REF!</f>
        <v>#REF!</v>
      </c>
      <c r="ID151" s="26" t="e">
        <f>#REF!</f>
        <v>#REF!</v>
      </c>
      <c r="IE151" s="26" t="e">
        <f>#REF!</f>
        <v>#REF!</v>
      </c>
      <c r="IF151" s="26" t="e">
        <f>#REF!</f>
        <v>#REF!</v>
      </c>
      <c r="IG151" s="26" t="e">
        <f>#REF!</f>
        <v>#REF!</v>
      </c>
      <c r="IH151" s="26" t="e">
        <f>#REF!</f>
        <v>#REF!</v>
      </c>
      <c r="II151" s="26" t="e">
        <f>#REF!</f>
        <v>#REF!</v>
      </c>
      <c r="IJ151" s="26" t="e">
        <f>#REF!</f>
        <v>#REF!</v>
      </c>
      <c r="IK151" s="26" t="e">
        <f>#REF!</f>
        <v>#REF!</v>
      </c>
      <c r="IL151" s="26" t="e">
        <f>#REF!</f>
        <v>#REF!</v>
      </c>
      <c r="IM151" s="26" t="e">
        <f>#REF!</f>
        <v>#REF!</v>
      </c>
      <c r="IN151" s="26" t="e">
        <f>#REF!</f>
        <v>#REF!</v>
      </c>
      <c r="IO151" s="26" t="e">
        <f>#REF!</f>
        <v>#REF!</v>
      </c>
      <c r="IP151" s="26" t="e">
        <f>#REF!</f>
        <v>#REF!</v>
      </c>
      <c r="IQ151" s="26" t="e">
        <f>#REF!</f>
        <v>#REF!</v>
      </c>
      <c r="IR151" s="26" t="e">
        <f>#REF!</f>
        <v>#REF!</v>
      </c>
      <c r="IS151" s="26" t="e">
        <f>#REF!</f>
        <v>#REF!</v>
      </c>
    </row>
    <row r="152" spans="1:253" s="17" customFormat="1" ht="132.75" customHeight="1" x14ac:dyDescent="0.25">
      <c r="A152" s="55" t="s">
        <v>655</v>
      </c>
      <c r="B152" s="18">
        <v>803</v>
      </c>
      <c r="C152" s="18">
        <v>1002</v>
      </c>
      <c r="D152" s="204" t="s">
        <v>689</v>
      </c>
      <c r="E152" s="204" t="s">
        <v>690</v>
      </c>
      <c r="F152" s="204" t="s">
        <v>933</v>
      </c>
      <c r="G152" s="75" t="s">
        <v>692</v>
      </c>
      <c r="H152" s="18" t="s">
        <v>714</v>
      </c>
      <c r="I152" s="75" t="s">
        <v>934</v>
      </c>
      <c r="J152" s="102" t="s">
        <v>695</v>
      </c>
      <c r="K152" s="103" t="s">
        <v>696</v>
      </c>
      <c r="L152" s="103" t="s">
        <v>323</v>
      </c>
      <c r="M152" s="103" t="s">
        <v>30</v>
      </c>
      <c r="N152" s="268" t="s">
        <v>40</v>
      </c>
      <c r="O152" s="268" t="s">
        <v>41</v>
      </c>
      <c r="P152" s="76">
        <v>420000</v>
      </c>
      <c r="Q152" s="206">
        <v>45413</v>
      </c>
      <c r="R152" s="206">
        <v>45627</v>
      </c>
      <c r="S152" s="158" t="s">
        <v>322</v>
      </c>
      <c r="T152" s="267" t="s">
        <v>55</v>
      </c>
      <c r="U152" s="102"/>
      <c r="V152" s="254"/>
      <c r="W152" s="11"/>
    </row>
    <row r="153" spans="1:253" s="11" customFormat="1" ht="95.25" customHeight="1" x14ac:dyDescent="0.25">
      <c r="A153" s="55" t="s">
        <v>661</v>
      </c>
      <c r="B153" s="18" t="s">
        <v>43</v>
      </c>
      <c r="C153" s="18" t="s">
        <v>44</v>
      </c>
      <c r="D153" s="19" t="s">
        <v>45</v>
      </c>
      <c r="E153" s="18" t="s">
        <v>46</v>
      </c>
      <c r="F153" s="19" t="s">
        <v>47</v>
      </c>
      <c r="G153" s="88"/>
      <c r="H153" s="88"/>
      <c r="I153" s="69" t="s">
        <v>965</v>
      </c>
      <c r="J153" s="43" t="s">
        <v>56</v>
      </c>
      <c r="K153" s="43">
        <v>876</v>
      </c>
      <c r="L153" s="43" t="s">
        <v>60</v>
      </c>
      <c r="M153" s="70">
        <v>5091</v>
      </c>
      <c r="N153" s="43" t="s">
        <v>40</v>
      </c>
      <c r="O153" s="43" t="s">
        <v>41</v>
      </c>
      <c r="P153" s="71">
        <v>534198.98</v>
      </c>
      <c r="Q153" s="97">
        <v>45413</v>
      </c>
      <c r="R153" s="97">
        <v>45627</v>
      </c>
      <c r="S153" s="274" t="s">
        <v>322</v>
      </c>
      <c r="T153" s="274" t="s">
        <v>55</v>
      </c>
      <c r="U153" s="37" t="s">
        <v>112</v>
      </c>
      <c r="V153" s="164"/>
      <c r="W153" s="349"/>
    </row>
    <row r="154" spans="1:253" s="11" customFormat="1" ht="22.5" customHeight="1" x14ac:dyDescent="0.25">
      <c r="A154" s="420" t="s">
        <v>113</v>
      </c>
      <c r="B154" s="421"/>
      <c r="C154" s="421"/>
      <c r="D154" s="421"/>
      <c r="E154" s="421"/>
      <c r="F154" s="422"/>
      <c r="G154" s="273" t="s">
        <v>114</v>
      </c>
      <c r="H154" s="43" t="s">
        <v>115</v>
      </c>
      <c r="I154" s="43" t="s">
        <v>244</v>
      </c>
      <c r="J154" s="43" t="s">
        <v>380</v>
      </c>
      <c r="K154" s="103" t="s">
        <v>59</v>
      </c>
      <c r="L154" s="103" t="s">
        <v>57</v>
      </c>
      <c r="M154" s="70">
        <v>134</v>
      </c>
      <c r="N154" s="384" t="s">
        <v>113</v>
      </c>
      <c r="O154" s="352"/>
      <c r="P154" s="352"/>
      <c r="Q154" s="352"/>
      <c r="R154" s="352"/>
      <c r="S154" s="352"/>
      <c r="T154" s="353"/>
      <c r="U154" s="37"/>
      <c r="V154" s="164"/>
      <c r="W154" s="349"/>
    </row>
    <row r="155" spans="1:253" s="11" customFormat="1" ht="24" x14ac:dyDescent="0.25">
      <c r="A155" s="420" t="s">
        <v>113</v>
      </c>
      <c r="B155" s="421"/>
      <c r="C155" s="421"/>
      <c r="D155" s="421"/>
      <c r="E155" s="421"/>
      <c r="F155" s="422"/>
      <c r="G155" s="43" t="s">
        <v>114</v>
      </c>
      <c r="H155" s="43" t="s">
        <v>116</v>
      </c>
      <c r="I155" s="43" t="s">
        <v>381</v>
      </c>
      <c r="J155" s="43" t="s">
        <v>245</v>
      </c>
      <c r="K155" s="103" t="s">
        <v>59</v>
      </c>
      <c r="L155" s="103" t="s">
        <v>57</v>
      </c>
      <c r="M155" s="70">
        <v>24</v>
      </c>
      <c r="N155" s="384" t="s">
        <v>113</v>
      </c>
      <c r="O155" s="352"/>
      <c r="P155" s="352"/>
      <c r="Q155" s="352"/>
      <c r="R155" s="352"/>
      <c r="S155" s="352"/>
      <c r="T155" s="353"/>
      <c r="U155" s="37"/>
      <c r="V155" s="164"/>
      <c r="W155" s="349"/>
    </row>
    <row r="156" spans="1:253" s="11" customFormat="1" ht="24" x14ac:dyDescent="0.25">
      <c r="A156" s="432" t="s">
        <v>113</v>
      </c>
      <c r="B156" s="421"/>
      <c r="C156" s="421"/>
      <c r="D156" s="421"/>
      <c r="E156" s="421"/>
      <c r="F156" s="422"/>
      <c r="G156" s="43" t="s">
        <v>114</v>
      </c>
      <c r="H156" s="273" t="s">
        <v>116</v>
      </c>
      <c r="I156" s="43" t="s">
        <v>382</v>
      </c>
      <c r="J156" s="43" t="s">
        <v>383</v>
      </c>
      <c r="K156" s="103" t="s">
        <v>59</v>
      </c>
      <c r="L156" s="103" t="s">
        <v>57</v>
      </c>
      <c r="M156" s="70">
        <v>10</v>
      </c>
      <c r="N156" s="384" t="s">
        <v>113</v>
      </c>
      <c r="O156" s="352"/>
      <c r="P156" s="352"/>
      <c r="Q156" s="352"/>
      <c r="R156" s="352"/>
      <c r="S156" s="352"/>
      <c r="T156" s="353"/>
      <c r="U156" s="37"/>
      <c r="V156" s="164"/>
      <c r="W156" s="349"/>
    </row>
    <row r="157" spans="1:253" s="290" customFormat="1" ht="24" x14ac:dyDescent="0.25">
      <c r="A157" s="423" t="s">
        <v>56</v>
      </c>
      <c r="B157" s="424"/>
      <c r="C157" s="424"/>
      <c r="D157" s="424"/>
      <c r="E157" s="424"/>
      <c r="F157" s="425"/>
      <c r="G157" s="43" t="s">
        <v>114</v>
      </c>
      <c r="H157" s="43" t="s">
        <v>966</v>
      </c>
      <c r="I157" s="43" t="s">
        <v>967</v>
      </c>
      <c r="J157" s="43" t="s">
        <v>968</v>
      </c>
      <c r="K157" s="103" t="s">
        <v>59</v>
      </c>
      <c r="L157" s="103" t="s">
        <v>57</v>
      </c>
      <c r="M157" s="70">
        <v>100</v>
      </c>
      <c r="N157" s="285"/>
      <c r="O157" s="286"/>
      <c r="P157" s="286"/>
      <c r="Q157" s="286"/>
      <c r="R157" s="286"/>
      <c r="S157" s="286"/>
      <c r="T157" s="287"/>
      <c r="U157" s="288"/>
      <c r="V157" s="289"/>
      <c r="W157" s="349"/>
    </row>
    <row r="158" spans="1:253" s="41" customFormat="1" ht="38.25" customHeight="1" x14ac:dyDescent="0.25">
      <c r="A158" s="439" t="s">
        <v>113</v>
      </c>
      <c r="B158" s="427"/>
      <c r="C158" s="427"/>
      <c r="D158" s="427"/>
      <c r="E158" s="427"/>
      <c r="F158" s="428"/>
      <c r="G158" s="43" t="s">
        <v>117</v>
      </c>
      <c r="H158" s="43" t="s">
        <v>118</v>
      </c>
      <c r="I158" s="43" t="s">
        <v>246</v>
      </c>
      <c r="J158" s="49" t="s">
        <v>384</v>
      </c>
      <c r="K158" s="103" t="s">
        <v>59</v>
      </c>
      <c r="L158" s="103" t="s">
        <v>57</v>
      </c>
      <c r="M158" s="70">
        <v>154</v>
      </c>
      <c r="N158" s="440" t="s">
        <v>113</v>
      </c>
      <c r="O158" s="430"/>
      <c r="P158" s="430"/>
      <c r="Q158" s="430"/>
      <c r="R158" s="430"/>
      <c r="S158" s="430"/>
      <c r="T158" s="431"/>
      <c r="U158" s="40"/>
      <c r="V158" s="225"/>
      <c r="W158" s="349"/>
    </row>
    <row r="159" spans="1:253" s="41" customFormat="1" ht="40.5" customHeight="1" x14ac:dyDescent="0.25">
      <c r="A159" s="426" t="s">
        <v>113</v>
      </c>
      <c r="B159" s="427"/>
      <c r="C159" s="427"/>
      <c r="D159" s="427"/>
      <c r="E159" s="427"/>
      <c r="F159" s="428"/>
      <c r="G159" s="273" t="s">
        <v>117</v>
      </c>
      <c r="H159" s="43" t="s">
        <v>119</v>
      </c>
      <c r="I159" s="43" t="s">
        <v>247</v>
      </c>
      <c r="J159" s="43" t="s">
        <v>248</v>
      </c>
      <c r="K159" s="103" t="s">
        <v>59</v>
      </c>
      <c r="L159" s="103" t="s">
        <v>57</v>
      </c>
      <c r="M159" s="70">
        <v>100</v>
      </c>
      <c r="N159" s="429" t="s">
        <v>113</v>
      </c>
      <c r="O159" s="430"/>
      <c r="P159" s="430"/>
      <c r="Q159" s="430"/>
      <c r="R159" s="430"/>
      <c r="S159" s="430"/>
      <c r="T159" s="431"/>
      <c r="U159" s="40"/>
      <c r="V159" s="225"/>
      <c r="W159" s="349"/>
    </row>
    <row r="160" spans="1:253" s="41" customFormat="1" ht="29.25" customHeight="1" x14ac:dyDescent="0.25">
      <c r="A160" s="426" t="s">
        <v>113</v>
      </c>
      <c r="B160" s="427"/>
      <c r="C160" s="427"/>
      <c r="D160" s="427"/>
      <c r="E160" s="427"/>
      <c r="F160" s="428"/>
      <c r="G160" s="273" t="s">
        <v>117</v>
      </c>
      <c r="H160" s="43" t="s">
        <v>249</v>
      </c>
      <c r="I160" s="43" t="s">
        <v>250</v>
      </c>
      <c r="J160" s="43" t="s">
        <v>385</v>
      </c>
      <c r="K160" s="103" t="s">
        <v>59</v>
      </c>
      <c r="L160" s="103" t="s">
        <v>57</v>
      </c>
      <c r="M160" s="70">
        <v>10</v>
      </c>
      <c r="N160" s="429" t="s">
        <v>113</v>
      </c>
      <c r="O160" s="430"/>
      <c r="P160" s="430"/>
      <c r="Q160" s="430"/>
      <c r="R160" s="430"/>
      <c r="S160" s="430"/>
      <c r="T160" s="431"/>
      <c r="U160" s="40"/>
      <c r="V160" s="225"/>
      <c r="W160" s="349"/>
    </row>
    <row r="161" spans="1:23" s="41" customFormat="1" ht="25.5" customHeight="1" x14ac:dyDescent="0.25">
      <c r="A161" s="426" t="s">
        <v>113</v>
      </c>
      <c r="B161" s="427"/>
      <c r="C161" s="427"/>
      <c r="D161" s="427"/>
      <c r="E161" s="427"/>
      <c r="F161" s="428"/>
      <c r="G161" s="273" t="s">
        <v>117</v>
      </c>
      <c r="H161" s="43" t="s">
        <v>251</v>
      </c>
      <c r="I161" s="43" t="s">
        <v>252</v>
      </c>
      <c r="J161" s="43" t="s">
        <v>386</v>
      </c>
      <c r="K161" s="103" t="s">
        <v>59</v>
      </c>
      <c r="L161" s="103" t="s">
        <v>57</v>
      </c>
      <c r="M161" s="70">
        <v>7</v>
      </c>
      <c r="N161" s="429" t="s">
        <v>113</v>
      </c>
      <c r="O161" s="430"/>
      <c r="P161" s="430"/>
      <c r="Q161" s="430"/>
      <c r="R161" s="430"/>
      <c r="S161" s="430"/>
      <c r="T161" s="431"/>
      <c r="U161" s="40"/>
      <c r="V161" s="225"/>
      <c r="W161" s="349"/>
    </row>
    <row r="162" spans="1:23" s="41" customFormat="1" ht="41.25" customHeight="1" x14ac:dyDescent="0.25">
      <c r="A162" s="426" t="s">
        <v>113</v>
      </c>
      <c r="B162" s="427"/>
      <c r="C162" s="427"/>
      <c r="D162" s="427"/>
      <c r="E162" s="427"/>
      <c r="F162" s="428"/>
      <c r="G162" s="273" t="s">
        <v>122</v>
      </c>
      <c r="H162" s="43" t="s">
        <v>387</v>
      </c>
      <c r="I162" s="43" t="s">
        <v>253</v>
      </c>
      <c r="J162" s="43" t="s">
        <v>321</v>
      </c>
      <c r="K162" s="103" t="s">
        <v>129</v>
      </c>
      <c r="L162" s="103" t="s">
        <v>130</v>
      </c>
      <c r="M162" s="70">
        <v>10</v>
      </c>
      <c r="N162" s="429" t="s">
        <v>113</v>
      </c>
      <c r="O162" s="430"/>
      <c r="P162" s="430"/>
      <c r="Q162" s="430"/>
      <c r="R162" s="430"/>
      <c r="S162" s="430"/>
      <c r="T162" s="431"/>
      <c r="U162" s="40"/>
      <c r="V162" s="225"/>
      <c r="W162" s="349"/>
    </row>
    <row r="163" spans="1:23" s="41" customFormat="1" ht="24" x14ac:dyDescent="0.25">
      <c r="A163" s="426" t="s">
        <v>113</v>
      </c>
      <c r="B163" s="427"/>
      <c r="C163" s="427"/>
      <c r="D163" s="427"/>
      <c r="E163" s="427"/>
      <c r="F163" s="428"/>
      <c r="G163" s="43" t="s">
        <v>266</v>
      </c>
      <c r="H163" s="43" t="s">
        <v>254</v>
      </c>
      <c r="I163" s="43" t="s">
        <v>255</v>
      </c>
      <c r="J163" s="43" t="s">
        <v>256</v>
      </c>
      <c r="K163" s="103" t="s">
        <v>129</v>
      </c>
      <c r="L163" s="103" t="s">
        <v>130</v>
      </c>
      <c r="M163" s="70">
        <v>20</v>
      </c>
      <c r="N163" s="429" t="s">
        <v>113</v>
      </c>
      <c r="O163" s="430"/>
      <c r="P163" s="430"/>
      <c r="Q163" s="430"/>
      <c r="R163" s="430"/>
      <c r="S163" s="430"/>
      <c r="T163" s="431"/>
      <c r="U163" s="40"/>
      <c r="V163" s="225"/>
      <c r="W163" s="349"/>
    </row>
    <row r="164" spans="1:23" s="41" customFormat="1" ht="36.75" customHeight="1" x14ac:dyDescent="0.25">
      <c r="A164" s="426" t="s">
        <v>113</v>
      </c>
      <c r="B164" s="427"/>
      <c r="C164" s="427"/>
      <c r="D164" s="427"/>
      <c r="E164" s="427"/>
      <c r="F164" s="428"/>
      <c r="G164" s="273" t="s">
        <v>120</v>
      </c>
      <c r="H164" s="43" t="s">
        <v>121</v>
      </c>
      <c r="I164" s="43" t="s">
        <v>388</v>
      </c>
      <c r="J164" s="43" t="s">
        <v>969</v>
      </c>
      <c r="K164" s="103" t="s">
        <v>59</v>
      </c>
      <c r="L164" s="103" t="s">
        <v>57</v>
      </c>
      <c r="M164" s="70">
        <v>20</v>
      </c>
      <c r="N164" s="429" t="s">
        <v>113</v>
      </c>
      <c r="O164" s="430"/>
      <c r="P164" s="430"/>
      <c r="Q164" s="430"/>
      <c r="R164" s="430"/>
      <c r="S164" s="430"/>
      <c r="T164" s="431"/>
      <c r="U164" s="40"/>
      <c r="V164" s="225"/>
      <c r="W164" s="349"/>
    </row>
    <row r="165" spans="1:23" s="109" customFormat="1" ht="40.5" customHeight="1" x14ac:dyDescent="0.25">
      <c r="A165" s="407" t="s">
        <v>113</v>
      </c>
      <c r="B165" s="408"/>
      <c r="C165" s="408"/>
      <c r="D165" s="408"/>
      <c r="E165" s="408"/>
      <c r="F165" s="409"/>
      <c r="G165" s="273" t="s">
        <v>122</v>
      </c>
      <c r="H165" s="43" t="s">
        <v>970</v>
      </c>
      <c r="I165" s="43" t="s">
        <v>971</v>
      </c>
      <c r="J165" s="43" t="s">
        <v>972</v>
      </c>
      <c r="K165" s="103" t="s">
        <v>59</v>
      </c>
      <c r="L165" s="103" t="s">
        <v>57</v>
      </c>
      <c r="M165" s="70">
        <v>1520</v>
      </c>
      <c r="N165" s="414" t="s">
        <v>113</v>
      </c>
      <c r="O165" s="415"/>
      <c r="P165" s="415"/>
      <c r="Q165" s="415"/>
      <c r="R165" s="415"/>
      <c r="S165" s="415"/>
      <c r="T165" s="416"/>
      <c r="U165" s="108"/>
      <c r="V165" s="226"/>
      <c r="W165" s="349"/>
    </row>
    <row r="166" spans="1:23" s="296" customFormat="1" ht="40.5" customHeight="1" x14ac:dyDescent="0.25">
      <c r="A166" s="413" t="s">
        <v>56</v>
      </c>
      <c r="B166" s="411"/>
      <c r="C166" s="411"/>
      <c r="D166" s="411"/>
      <c r="E166" s="411"/>
      <c r="F166" s="412"/>
      <c r="G166" s="43" t="s">
        <v>122</v>
      </c>
      <c r="H166" s="43" t="s">
        <v>973</v>
      </c>
      <c r="I166" s="43" t="s">
        <v>974</v>
      </c>
      <c r="J166" s="43" t="s">
        <v>975</v>
      </c>
      <c r="K166" s="103" t="s">
        <v>129</v>
      </c>
      <c r="L166" s="103" t="s">
        <v>130</v>
      </c>
      <c r="M166" s="70">
        <v>5</v>
      </c>
      <c r="N166" s="291"/>
      <c r="O166" s="292"/>
      <c r="P166" s="292"/>
      <c r="Q166" s="292"/>
      <c r="R166" s="292"/>
      <c r="S166" s="292"/>
      <c r="T166" s="293"/>
      <c r="U166" s="294"/>
      <c r="V166" s="295"/>
      <c r="W166" s="349"/>
    </row>
    <row r="167" spans="1:23" s="109" customFormat="1" ht="24" x14ac:dyDescent="0.25">
      <c r="A167" s="407" t="s">
        <v>113</v>
      </c>
      <c r="B167" s="408"/>
      <c r="C167" s="408"/>
      <c r="D167" s="408"/>
      <c r="E167" s="408"/>
      <c r="F167" s="409"/>
      <c r="G167" s="273" t="s">
        <v>123</v>
      </c>
      <c r="H167" s="43" t="s">
        <v>124</v>
      </c>
      <c r="I167" s="43" t="s">
        <v>125</v>
      </c>
      <c r="J167" s="43" t="s">
        <v>389</v>
      </c>
      <c r="K167" s="103" t="s">
        <v>59</v>
      </c>
      <c r="L167" s="103" t="s">
        <v>57</v>
      </c>
      <c r="M167" s="70">
        <v>228</v>
      </c>
      <c r="N167" s="414" t="s">
        <v>113</v>
      </c>
      <c r="O167" s="415"/>
      <c r="P167" s="415"/>
      <c r="Q167" s="415"/>
      <c r="R167" s="415"/>
      <c r="S167" s="415"/>
      <c r="T167" s="416"/>
      <c r="U167" s="108"/>
      <c r="V167" s="226"/>
      <c r="W167" s="349"/>
    </row>
    <row r="168" spans="1:23" s="109" customFormat="1" ht="24" x14ac:dyDescent="0.25">
      <c r="A168" s="407" t="s">
        <v>113</v>
      </c>
      <c r="B168" s="408"/>
      <c r="C168" s="408"/>
      <c r="D168" s="408"/>
      <c r="E168" s="408"/>
      <c r="F168" s="409"/>
      <c r="G168" s="273" t="s">
        <v>127</v>
      </c>
      <c r="H168" s="43" t="s">
        <v>320</v>
      </c>
      <c r="I168" s="43" t="s">
        <v>128</v>
      </c>
      <c r="J168" s="43" t="s">
        <v>976</v>
      </c>
      <c r="K168" s="103" t="s">
        <v>129</v>
      </c>
      <c r="L168" s="103" t="s">
        <v>130</v>
      </c>
      <c r="M168" s="70">
        <v>140</v>
      </c>
      <c r="N168" s="414" t="s">
        <v>113</v>
      </c>
      <c r="O168" s="415"/>
      <c r="P168" s="415"/>
      <c r="Q168" s="415"/>
      <c r="R168" s="415"/>
      <c r="S168" s="415"/>
      <c r="T168" s="416"/>
      <c r="U168" s="108"/>
      <c r="V168" s="226"/>
      <c r="W168" s="349"/>
    </row>
    <row r="169" spans="1:23" s="109" customFormat="1" ht="24" x14ac:dyDescent="0.25">
      <c r="A169" s="407" t="s">
        <v>113</v>
      </c>
      <c r="B169" s="408"/>
      <c r="C169" s="408"/>
      <c r="D169" s="408"/>
      <c r="E169" s="408"/>
      <c r="F169" s="409"/>
      <c r="G169" s="273" t="s">
        <v>127</v>
      </c>
      <c r="H169" s="43" t="s">
        <v>320</v>
      </c>
      <c r="I169" s="43" t="s">
        <v>131</v>
      </c>
      <c r="J169" s="43" t="s">
        <v>977</v>
      </c>
      <c r="K169" s="103" t="s">
        <v>129</v>
      </c>
      <c r="L169" s="103" t="s">
        <v>130</v>
      </c>
      <c r="M169" s="70">
        <v>220</v>
      </c>
      <c r="N169" s="414" t="s">
        <v>113</v>
      </c>
      <c r="O169" s="415"/>
      <c r="P169" s="415"/>
      <c r="Q169" s="415"/>
      <c r="R169" s="415"/>
      <c r="S169" s="415"/>
      <c r="T169" s="416"/>
      <c r="U169" s="108"/>
      <c r="V169" s="226"/>
      <c r="W169" s="349"/>
    </row>
    <row r="170" spans="1:23" s="109" customFormat="1" ht="24.75" customHeight="1" x14ac:dyDescent="0.25">
      <c r="A170" s="407" t="s">
        <v>113</v>
      </c>
      <c r="B170" s="408"/>
      <c r="C170" s="408"/>
      <c r="D170" s="408"/>
      <c r="E170" s="408"/>
      <c r="F170" s="409"/>
      <c r="G170" s="273" t="s">
        <v>127</v>
      </c>
      <c r="H170" s="43" t="s">
        <v>320</v>
      </c>
      <c r="I170" s="43" t="s">
        <v>132</v>
      </c>
      <c r="J170" s="43" t="s">
        <v>978</v>
      </c>
      <c r="K170" s="103" t="s">
        <v>129</v>
      </c>
      <c r="L170" s="103" t="s">
        <v>130</v>
      </c>
      <c r="M170" s="70">
        <v>290</v>
      </c>
      <c r="N170" s="414" t="s">
        <v>113</v>
      </c>
      <c r="O170" s="415"/>
      <c r="P170" s="415"/>
      <c r="Q170" s="415"/>
      <c r="R170" s="415"/>
      <c r="S170" s="415"/>
      <c r="T170" s="416"/>
      <c r="U170" s="108"/>
      <c r="V170" s="226"/>
      <c r="W170" s="349"/>
    </row>
    <row r="171" spans="1:23" s="296" customFormat="1" ht="50.25" customHeight="1" x14ac:dyDescent="0.25">
      <c r="A171" s="413" t="s">
        <v>56</v>
      </c>
      <c r="B171" s="411"/>
      <c r="C171" s="411"/>
      <c r="D171" s="411"/>
      <c r="E171" s="411"/>
      <c r="F171" s="412"/>
      <c r="G171" s="43" t="s">
        <v>139</v>
      </c>
      <c r="H171" s="43" t="s">
        <v>140</v>
      </c>
      <c r="I171" s="43" t="s">
        <v>979</v>
      </c>
      <c r="J171" s="43" t="s">
        <v>980</v>
      </c>
      <c r="K171" s="103" t="s">
        <v>129</v>
      </c>
      <c r="L171" s="103" t="s">
        <v>130</v>
      </c>
      <c r="M171" s="70">
        <v>30</v>
      </c>
      <c r="N171" s="291"/>
      <c r="O171" s="292"/>
      <c r="P171" s="292"/>
      <c r="Q171" s="292"/>
      <c r="R171" s="292"/>
      <c r="S171" s="292"/>
      <c r="T171" s="293"/>
      <c r="U171" s="294"/>
      <c r="V171" s="295"/>
      <c r="W171" s="349"/>
    </row>
    <row r="172" spans="1:23" s="296" customFormat="1" ht="50.25" customHeight="1" x14ac:dyDescent="0.2">
      <c r="A172" s="410" t="s">
        <v>113</v>
      </c>
      <c r="B172" s="411"/>
      <c r="C172" s="411"/>
      <c r="D172" s="411"/>
      <c r="E172" s="411"/>
      <c r="F172" s="412"/>
      <c r="G172" s="252" t="s">
        <v>139</v>
      </c>
      <c r="H172" s="43" t="s">
        <v>140</v>
      </c>
      <c r="I172" s="43" t="s">
        <v>981</v>
      </c>
      <c r="J172" s="43" t="s">
        <v>982</v>
      </c>
      <c r="K172" s="103" t="s">
        <v>129</v>
      </c>
      <c r="L172" s="103" t="s">
        <v>130</v>
      </c>
      <c r="M172" s="70">
        <v>20</v>
      </c>
      <c r="N172" s="417" t="s">
        <v>113</v>
      </c>
      <c r="O172" s="418"/>
      <c r="P172" s="418"/>
      <c r="Q172" s="418"/>
      <c r="R172" s="418"/>
      <c r="S172" s="418"/>
      <c r="T172" s="419"/>
      <c r="U172" s="297"/>
      <c r="V172" s="295"/>
      <c r="W172" s="349"/>
    </row>
    <row r="173" spans="1:23" s="109" customFormat="1" ht="28.5" customHeight="1" x14ac:dyDescent="0.2">
      <c r="A173" s="410" t="s">
        <v>113</v>
      </c>
      <c r="B173" s="411"/>
      <c r="C173" s="411"/>
      <c r="D173" s="411"/>
      <c r="E173" s="411"/>
      <c r="F173" s="412"/>
      <c r="G173" s="43" t="s">
        <v>139</v>
      </c>
      <c r="H173" s="43" t="s">
        <v>140</v>
      </c>
      <c r="I173" s="43" t="s">
        <v>353</v>
      </c>
      <c r="J173" s="43" t="s">
        <v>983</v>
      </c>
      <c r="K173" s="103" t="s">
        <v>129</v>
      </c>
      <c r="L173" s="103" t="s">
        <v>130</v>
      </c>
      <c r="M173" s="70">
        <v>30</v>
      </c>
      <c r="N173" s="113"/>
      <c r="O173" s="271"/>
      <c r="P173" s="271"/>
      <c r="Q173" s="271"/>
      <c r="R173" s="271"/>
      <c r="S173" s="271"/>
      <c r="T173" s="272"/>
      <c r="U173" s="110"/>
      <c r="V173" s="226"/>
      <c r="W173" s="349"/>
    </row>
    <row r="174" spans="1:23" s="296" customFormat="1" ht="38.25" customHeight="1" x14ac:dyDescent="0.2">
      <c r="A174" s="413" t="s">
        <v>56</v>
      </c>
      <c r="B174" s="411"/>
      <c r="C174" s="411"/>
      <c r="D174" s="411"/>
      <c r="E174" s="411"/>
      <c r="F174" s="412"/>
      <c r="G174" s="43" t="s">
        <v>139</v>
      </c>
      <c r="H174" s="43" t="s">
        <v>140</v>
      </c>
      <c r="I174" s="43" t="s">
        <v>984</v>
      </c>
      <c r="J174" s="43" t="s">
        <v>985</v>
      </c>
      <c r="K174" s="103" t="s">
        <v>129</v>
      </c>
      <c r="L174" s="103" t="s">
        <v>130</v>
      </c>
      <c r="M174" s="70">
        <v>10</v>
      </c>
      <c r="N174" s="298"/>
      <c r="O174" s="292"/>
      <c r="P174" s="292"/>
      <c r="Q174" s="292"/>
      <c r="R174" s="292"/>
      <c r="S174" s="292"/>
      <c r="T174" s="293"/>
      <c r="U174" s="297"/>
      <c r="V174" s="295"/>
      <c r="W174" s="349"/>
    </row>
    <row r="175" spans="1:23" s="109" customFormat="1" ht="40.5" customHeight="1" x14ac:dyDescent="0.25">
      <c r="A175" s="410" t="s">
        <v>113</v>
      </c>
      <c r="B175" s="411"/>
      <c r="C175" s="411"/>
      <c r="D175" s="411"/>
      <c r="E175" s="411"/>
      <c r="F175" s="412"/>
      <c r="G175" s="43" t="s">
        <v>127</v>
      </c>
      <c r="H175" s="43" t="s">
        <v>320</v>
      </c>
      <c r="I175" s="43" t="s">
        <v>257</v>
      </c>
      <c r="J175" s="49" t="s">
        <v>258</v>
      </c>
      <c r="K175" s="103" t="s">
        <v>129</v>
      </c>
      <c r="L175" s="103" t="s">
        <v>130</v>
      </c>
      <c r="M175" s="70">
        <v>10</v>
      </c>
      <c r="N175" s="414" t="s">
        <v>113</v>
      </c>
      <c r="O175" s="415"/>
      <c r="P175" s="415"/>
      <c r="Q175" s="415"/>
      <c r="R175" s="415"/>
      <c r="S175" s="415"/>
      <c r="T175" s="416"/>
      <c r="U175" s="108"/>
      <c r="V175" s="226"/>
      <c r="W175" s="349"/>
    </row>
    <row r="176" spans="1:23" s="109" customFormat="1" ht="30" customHeight="1" x14ac:dyDescent="0.2">
      <c r="A176" s="410" t="s">
        <v>113</v>
      </c>
      <c r="B176" s="411"/>
      <c r="C176" s="411"/>
      <c r="D176" s="411"/>
      <c r="E176" s="411"/>
      <c r="F176" s="412"/>
      <c r="G176" s="252" t="s">
        <v>259</v>
      </c>
      <c r="H176" s="43" t="s">
        <v>260</v>
      </c>
      <c r="I176" s="43" t="s">
        <v>261</v>
      </c>
      <c r="J176" s="43" t="s">
        <v>643</v>
      </c>
      <c r="K176" s="103" t="s">
        <v>129</v>
      </c>
      <c r="L176" s="103" t="s">
        <v>130</v>
      </c>
      <c r="M176" s="70">
        <v>12</v>
      </c>
      <c r="N176" s="414" t="s">
        <v>113</v>
      </c>
      <c r="O176" s="415"/>
      <c r="P176" s="415"/>
      <c r="Q176" s="415"/>
      <c r="R176" s="415"/>
      <c r="S176" s="415"/>
      <c r="T176" s="416"/>
      <c r="U176" s="110"/>
      <c r="V176" s="226"/>
      <c r="W176" s="349"/>
    </row>
    <row r="177" spans="1:23" s="296" customFormat="1" ht="48" customHeight="1" x14ac:dyDescent="0.2">
      <c r="A177" s="410" t="s">
        <v>113</v>
      </c>
      <c r="B177" s="411"/>
      <c r="C177" s="411"/>
      <c r="D177" s="411"/>
      <c r="E177" s="411"/>
      <c r="F177" s="412"/>
      <c r="G177" s="252" t="s">
        <v>122</v>
      </c>
      <c r="H177" s="43" t="s">
        <v>141</v>
      </c>
      <c r="I177" s="43" t="s">
        <v>142</v>
      </c>
      <c r="J177" s="43" t="s">
        <v>986</v>
      </c>
      <c r="K177" s="103" t="s">
        <v>129</v>
      </c>
      <c r="L177" s="103" t="s">
        <v>130</v>
      </c>
      <c r="M177" s="70">
        <v>350</v>
      </c>
      <c r="N177" s="417" t="s">
        <v>113</v>
      </c>
      <c r="O177" s="418"/>
      <c r="P177" s="418"/>
      <c r="Q177" s="418"/>
      <c r="R177" s="418"/>
      <c r="S177" s="418"/>
      <c r="T177" s="419"/>
      <c r="U177" s="297"/>
      <c r="V177" s="295"/>
      <c r="W177" s="349"/>
    </row>
    <row r="178" spans="1:23" s="296" customFormat="1" ht="48" customHeight="1" x14ac:dyDescent="0.2">
      <c r="A178" s="413" t="s">
        <v>56</v>
      </c>
      <c r="B178" s="411"/>
      <c r="C178" s="411"/>
      <c r="D178" s="411"/>
      <c r="E178" s="411"/>
      <c r="F178" s="412"/>
      <c r="G178" s="252" t="s">
        <v>122</v>
      </c>
      <c r="H178" s="43" t="s">
        <v>141</v>
      </c>
      <c r="I178" s="43" t="s">
        <v>145</v>
      </c>
      <c r="J178" s="43" t="s">
        <v>987</v>
      </c>
      <c r="K178" s="103" t="s">
        <v>129</v>
      </c>
      <c r="L178" s="103" t="s">
        <v>130</v>
      </c>
      <c r="M178" s="70">
        <v>365</v>
      </c>
      <c r="N178" s="291"/>
      <c r="O178" s="292"/>
      <c r="P178" s="292"/>
      <c r="Q178" s="292"/>
      <c r="R178" s="292"/>
      <c r="S178" s="292"/>
      <c r="T178" s="293"/>
      <c r="U178" s="297"/>
      <c r="V178" s="295"/>
      <c r="W178" s="349"/>
    </row>
    <row r="179" spans="1:23" s="109" customFormat="1" ht="24" x14ac:dyDescent="0.2">
      <c r="A179" s="407" t="s">
        <v>113</v>
      </c>
      <c r="B179" s="408"/>
      <c r="C179" s="408"/>
      <c r="D179" s="408"/>
      <c r="E179" s="408"/>
      <c r="F179" s="409"/>
      <c r="G179" s="252" t="s">
        <v>988</v>
      </c>
      <c r="H179" s="43" t="s">
        <v>143</v>
      </c>
      <c r="I179" s="43" t="s">
        <v>144</v>
      </c>
      <c r="J179" s="43" t="s">
        <v>989</v>
      </c>
      <c r="K179" s="103" t="s">
        <v>59</v>
      </c>
      <c r="L179" s="103" t="s">
        <v>57</v>
      </c>
      <c r="M179" s="70">
        <v>109</v>
      </c>
      <c r="N179" s="414" t="s">
        <v>113</v>
      </c>
      <c r="O179" s="415"/>
      <c r="P179" s="415"/>
      <c r="Q179" s="415"/>
      <c r="R179" s="415"/>
      <c r="S179" s="415"/>
      <c r="T179" s="416"/>
      <c r="U179" s="110"/>
      <c r="V179" s="226"/>
      <c r="W179" s="349"/>
    </row>
    <row r="180" spans="1:23" s="109" customFormat="1" ht="36" customHeight="1" x14ac:dyDescent="0.25">
      <c r="A180" s="407" t="s">
        <v>113</v>
      </c>
      <c r="B180" s="408"/>
      <c r="C180" s="408"/>
      <c r="D180" s="408"/>
      <c r="E180" s="408"/>
      <c r="F180" s="409"/>
      <c r="G180" s="43" t="s">
        <v>122</v>
      </c>
      <c r="H180" s="43" t="s">
        <v>141</v>
      </c>
      <c r="I180" s="43" t="s">
        <v>262</v>
      </c>
      <c r="J180" s="43" t="s">
        <v>990</v>
      </c>
      <c r="K180" s="103" t="s">
        <v>129</v>
      </c>
      <c r="L180" s="103" t="s">
        <v>130</v>
      </c>
      <c r="M180" s="70">
        <v>20</v>
      </c>
      <c r="N180" s="414" t="s">
        <v>113</v>
      </c>
      <c r="O180" s="415"/>
      <c r="P180" s="415"/>
      <c r="Q180" s="415"/>
      <c r="R180" s="415"/>
      <c r="S180" s="415"/>
      <c r="T180" s="416"/>
      <c r="U180" s="108"/>
      <c r="V180" s="226"/>
      <c r="W180" s="349"/>
    </row>
    <row r="181" spans="1:23" s="109" customFormat="1" ht="25.5" customHeight="1" x14ac:dyDescent="0.2">
      <c r="A181" s="407" t="s">
        <v>113</v>
      </c>
      <c r="B181" s="408"/>
      <c r="C181" s="408"/>
      <c r="D181" s="408"/>
      <c r="E181" s="408"/>
      <c r="F181" s="409"/>
      <c r="G181" s="252" t="s">
        <v>117</v>
      </c>
      <c r="H181" s="43" t="s">
        <v>146</v>
      </c>
      <c r="I181" s="43" t="s">
        <v>147</v>
      </c>
      <c r="J181" s="43" t="s">
        <v>991</v>
      </c>
      <c r="K181" s="103" t="s">
        <v>59</v>
      </c>
      <c r="L181" s="103" t="s">
        <v>57</v>
      </c>
      <c r="M181" s="70">
        <v>62</v>
      </c>
      <c r="N181" s="414" t="s">
        <v>113</v>
      </c>
      <c r="O181" s="415"/>
      <c r="P181" s="415"/>
      <c r="Q181" s="415"/>
      <c r="R181" s="415"/>
      <c r="S181" s="415"/>
      <c r="T181" s="416"/>
      <c r="U181" s="110"/>
      <c r="V181" s="226"/>
      <c r="W181" s="349"/>
    </row>
    <row r="182" spans="1:23" s="109" customFormat="1" ht="27.75" customHeight="1" x14ac:dyDescent="0.2">
      <c r="A182" s="407" t="s">
        <v>113</v>
      </c>
      <c r="B182" s="408"/>
      <c r="C182" s="408"/>
      <c r="D182" s="408"/>
      <c r="E182" s="408"/>
      <c r="F182" s="409"/>
      <c r="G182" s="252" t="s">
        <v>126</v>
      </c>
      <c r="H182" s="43" t="s">
        <v>148</v>
      </c>
      <c r="I182" s="43" t="s">
        <v>149</v>
      </c>
      <c r="J182" s="43" t="s">
        <v>992</v>
      </c>
      <c r="K182" s="103" t="s">
        <v>59</v>
      </c>
      <c r="L182" s="103" t="s">
        <v>57</v>
      </c>
      <c r="M182" s="70">
        <v>80</v>
      </c>
      <c r="N182" s="414" t="s">
        <v>113</v>
      </c>
      <c r="O182" s="415"/>
      <c r="P182" s="415"/>
      <c r="Q182" s="415"/>
      <c r="R182" s="415"/>
      <c r="S182" s="415"/>
      <c r="T182" s="416"/>
      <c r="U182" s="110"/>
      <c r="V182" s="226"/>
      <c r="W182" s="349"/>
    </row>
    <row r="183" spans="1:23" s="109" customFormat="1" ht="26.25" customHeight="1" x14ac:dyDescent="0.2">
      <c r="A183" s="407" t="s">
        <v>113</v>
      </c>
      <c r="B183" s="408"/>
      <c r="C183" s="408"/>
      <c r="D183" s="408"/>
      <c r="E183" s="408"/>
      <c r="F183" s="409"/>
      <c r="G183" s="252" t="s">
        <v>632</v>
      </c>
      <c r="H183" s="43" t="s">
        <v>631</v>
      </c>
      <c r="I183" s="43" t="s">
        <v>264</v>
      </c>
      <c r="J183" s="43" t="s">
        <v>993</v>
      </c>
      <c r="K183" s="103" t="s">
        <v>129</v>
      </c>
      <c r="L183" s="103" t="s">
        <v>130</v>
      </c>
      <c r="M183" s="70">
        <v>5</v>
      </c>
      <c r="N183" s="414" t="s">
        <v>113</v>
      </c>
      <c r="O183" s="415"/>
      <c r="P183" s="415"/>
      <c r="Q183" s="415"/>
      <c r="R183" s="415"/>
      <c r="S183" s="415"/>
      <c r="T183" s="416"/>
      <c r="U183" s="110"/>
      <c r="V183" s="226"/>
      <c r="W183" s="349"/>
    </row>
    <row r="184" spans="1:23" s="109" customFormat="1" ht="26.25" customHeight="1" x14ac:dyDescent="0.2">
      <c r="A184" s="407" t="s">
        <v>113</v>
      </c>
      <c r="B184" s="408"/>
      <c r="C184" s="408"/>
      <c r="D184" s="408"/>
      <c r="E184" s="408"/>
      <c r="F184" s="409"/>
      <c r="G184" s="252" t="s">
        <v>117</v>
      </c>
      <c r="H184" s="43" t="s">
        <v>263</v>
      </c>
      <c r="I184" s="43" t="s">
        <v>265</v>
      </c>
      <c r="J184" s="43" t="s">
        <v>994</v>
      </c>
      <c r="K184" s="103" t="s">
        <v>59</v>
      </c>
      <c r="L184" s="103" t="s">
        <v>57</v>
      </c>
      <c r="M184" s="70">
        <v>5</v>
      </c>
      <c r="N184" s="414" t="s">
        <v>113</v>
      </c>
      <c r="O184" s="415"/>
      <c r="P184" s="415"/>
      <c r="Q184" s="415"/>
      <c r="R184" s="415"/>
      <c r="S184" s="415"/>
      <c r="T184" s="416"/>
      <c r="U184" s="110"/>
      <c r="V184" s="226"/>
      <c r="W184" s="349"/>
    </row>
    <row r="185" spans="1:23" s="296" customFormat="1" ht="26.25" customHeight="1" x14ac:dyDescent="0.2">
      <c r="A185" s="413" t="s">
        <v>56</v>
      </c>
      <c r="B185" s="411"/>
      <c r="C185" s="411"/>
      <c r="D185" s="411"/>
      <c r="E185" s="411"/>
      <c r="F185" s="412"/>
      <c r="G185" s="252" t="s">
        <v>995</v>
      </c>
      <c r="H185" s="43" t="s">
        <v>996</v>
      </c>
      <c r="I185" s="43" t="s">
        <v>997</v>
      </c>
      <c r="J185" s="43" t="s">
        <v>998</v>
      </c>
      <c r="K185" s="103" t="s">
        <v>59</v>
      </c>
      <c r="L185" s="103" t="s">
        <v>57</v>
      </c>
      <c r="M185" s="70">
        <v>10</v>
      </c>
      <c r="N185" s="291"/>
      <c r="O185" s="292"/>
      <c r="P185" s="292"/>
      <c r="Q185" s="292"/>
      <c r="R185" s="292"/>
      <c r="S185" s="292"/>
      <c r="T185" s="293"/>
      <c r="U185" s="297"/>
      <c r="V185" s="295"/>
      <c r="W185" s="349"/>
    </row>
    <row r="186" spans="1:23" s="296" customFormat="1" ht="26.25" customHeight="1" x14ac:dyDescent="0.2">
      <c r="A186" s="413" t="s">
        <v>56</v>
      </c>
      <c r="B186" s="411"/>
      <c r="C186" s="411"/>
      <c r="D186" s="411"/>
      <c r="E186" s="411"/>
      <c r="F186" s="412"/>
      <c r="G186" s="252" t="s">
        <v>999</v>
      </c>
      <c r="H186" s="43" t="s">
        <v>1000</v>
      </c>
      <c r="I186" s="43" t="s">
        <v>1001</v>
      </c>
      <c r="J186" s="43" t="s">
        <v>1002</v>
      </c>
      <c r="K186" s="103" t="s">
        <v>135</v>
      </c>
      <c r="L186" s="103" t="s">
        <v>91</v>
      </c>
      <c r="M186" s="70">
        <v>8</v>
      </c>
      <c r="N186" s="291"/>
      <c r="O186" s="292"/>
      <c r="P186" s="292"/>
      <c r="Q186" s="292"/>
      <c r="R186" s="292"/>
      <c r="S186" s="292"/>
      <c r="T186" s="293"/>
      <c r="U186" s="297"/>
      <c r="V186" s="295"/>
      <c r="W186" s="349"/>
    </row>
    <row r="187" spans="1:23" s="296" customFormat="1" ht="26.25" customHeight="1" x14ac:dyDescent="0.2">
      <c r="A187" s="413" t="s">
        <v>56</v>
      </c>
      <c r="B187" s="411"/>
      <c r="C187" s="411"/>
      <c r="D187" s="411"/>
      <c r="E187" s="411"/>
      <c r="F187" s="412"/>
      <c r="G187" s="252" t="s">
        <v>995</v>
      </c>
      <c r="H187" s="43" t="s">
        <v>1003</v>
      </c>
      <c r="I187" s="43" t="s">
        <v>1004</v>
      </c>
      <c r="J187" s="43" t="s">
        <v>1005</v>
      </c>
      <c r="K187" s="103" t="s">
        <v>135</v>
      </c>
      <c r="L187" s="103" t="s">
        <v>91</v>
      </c>
      <c r="M187" s="70">
        <v>8</v>
      </c>
      <c r="N187" s="291"/>
      <c r="O187" s="292"/>
      <c r="P187" s="292"/>
      <c r="Q187" s="292"/>
      <c r="R187" s="292"/>
      <c r="S187" s="292"/>
      <c r="T187" s="293"/>
      <c r="U187" s="297"/>
      <c r="V187" s="295"/>
      <c r="W187" s="349"/>
    </row>
    <row r="188" spans="1:23" s="296" customFormat="1" ht="26.25" customHeight="1" x14ac:dyDescent="0.2">
      <c r="A188" s="413" t="s">
        <v>56</v>
      </c>
      <c r="B188" s="411"/>
      <c r="C188" s="411"/>
      <c r="D188" s="411"/>
      <c r="E188" s="411"/>
      <c r="F188" s="412"/>
      <c r="G188" s="252" t="s">
        <v>1006</v>
      </c>
      <c r="H188" s="43" t="s">
        <v>1007</v>
      </c>
      <c r="I188" s="43" t="s">
        <v>1008</v>
      </c>
      <c r="J188" s="43" t="s">
        <v>1009</v>
      </c>
      <c r="K188" s="103" t="s">
        <v>135</v>
      </c>
      <c r="L188" s="103" t="s">
        <v>91</v>
      </c>
      <c r="M188" s="70">
        <v>8</v>
      </c>
      <c r="N188" s="291"/>
      <c r="O188" s="292"/>
      <c r="P188" s="292"/>
      <c r="Q188" s="292"/>
      <c r="R188" s="292"/>
      <c r="S188" s="292"/>
      <c r="T188" s="293"/>
      <c r="U188" s="297"/>
      <c r="V188" s="295"/>
      <c r="W188" s="349"/>
    </row>
    <row r="189" spans="1:23" s="109" customFormat="1" ht="38.25" customHeight="1" x14ac:dyDescent="0.2">
      <c r="A189" s="407" t="s">
        <v>113</v>
      </c>
      <c r="B189" s="408"/>
      <c r="C189" s="408"/>
      <c r="D189" s="408"/>
      <c r="E189" s="408"/>
      <c r="F189" s="409"/>
      <c r="G189" s="252" t="s">
        <v>114</v>
      </c>
      <c r="H189" s="43" t="s">
        <v>150</v>
      </c>
      <c r="I189" s="43" t="s">
        <v>267</v>
      </c>
      <c r="J189" s="49" t="s">
        <v>1010</v>
      </c>
      <c r="K189" s="103" t="s">
        <v>59</v>
      </c>
      <c r="L189" s="103" t="s">
        <v>57</v>
      </c>
      <c r="M189" s="70">
        <v>70</v>
      </c>
      <c r="N189" s="414" t="s">
        <v>113</v>
      </c>
      <c r="O189" s="415"/>
      <c r="P189" s="415"/>
      <c r="Q189" s="415"/>
      <c r="R189" s="415"/>
      <c r="S189" s="415"/>
      <c r="T189" s="416"/>
      <c r="U189" s="110"/>
      <c r="V189" s="226"/>
      <c r="W189" s="349"/>
    </row>
    <row r="190" spans="1:23" s="109" customFormat="1" ht="36" x14ac:dyDescent="0.2">
      <c r="A190" s="407" t="s">
        <v>113</v>
      </c>
      <c r="B190" s="408"/>
      <c r="C190" s="408"/>
      <c r="D190" s="408"/>
      <c r="E190" s="408"/>
      <c r="F190" s="409"/>
      <c r="G190" s="252" t="s">
        <v>114</v>
      </c>
      <c r="H190" s="43" t="s">
        <v>151</v>
      </c>
      <c r="I190" s="43" t="s">
        <v>268</v>
      </c>
      <c r="J190" s="43" t="s">
        <v>391</v>
      </c>
      <c r="K190" s="103" t="s">
        <v>59</v>
      </c>
      <c r="L190" s="103" t="s">
        <v>57</v>
      </c>
      <c r="M190" s="70">
        <v>267</v>
      </c>
      <c r="N190" s="414" t="s">
        <v>113</v>
      </c>
      <c r="O190" s="415"/>
      <c r="P190" s="415"/>
      <c r="Q190" s="415"/>
      <c r="R190" s="415"/>
      <c r="S190" s="415"/>
      <c r="T190" s="416"/>
      <c r="U190" s="110"/>
      <c r="V190" s="226"/>
      <c r="W190" s="349"/>
    </row>
    <row r="191" spans="1:23" s="109" customFormat="1" ht="24" x14ac:dyDescent="0.2">
      <c r="A191" s="407" t="s">
        <v>113</v>
      </c>
      <c r="B191" s="408"/>
      <c r="C191" s="408"/>
      <c r="D191" s="408"/>
      <c r="E191" s="408"/>
      <c r="F191" s="409"/>
      <c r="G191" s="252" t="s">
        <v>114</v>
      </c>
      <c r="H191" s="43" t="s">
        <v>152</v>
      </c>
      <c r="I191" s="43" t="s">
        <v>1011</v>
      </c>
      <c r="J191" s="43" t="s">
        <v>392</v>
      </c>
      <c r="K191" s="103" t="s">
        <v>129</v>
      </c>
      <c r="L191" s="103" t="s">
        <v>130</v>
      </c>
      <c r="M191" s="70">
        <v>2</v>
      </c>
      <c r="N191" s="414" t="s">
        <v>113</v>
      </c>
      <c r="O191" s="415"/>
      <c r="P191" s="415"/>
      <c r="Q191" s="415"/>
      <c r="R191" s="415"/>
      <c r="S191" s="415"/>
      <c r="T191" s="416"/>
      <c r="U191" s="110"/>
      <c r="V191" s="226"/>
      <c r="W191" s="349"/>
    </row>
    <row r="192" spans="1:23" s="109" customFormat="1" ht="36" x14ac:dyDescent="0.2">
      <c r="A192" s="407" t="s">
        <v>113</v>
      </c>
      <c r="B192" s="408"/>
      <c r="C192" s="408"/>
      <c r="D192" s="408"/>
      <c r="E192" s="408"/>
      <c r="F192" s="409"/>
      <c r="G192" s="252" t="s">
        <v>114</v>
      </c>
      <c r="H192" s="43" t="s">
        <v>152</v>
      </c>
      <c r="I192" s="43" t="s">
        <v>1012</v>
      </c>
      <c r="J192" s="43" t="s">
        <v>1013</v>
      </c>
      <c r="K192" s="103" t="s">
        <v>59</v>
      </c>
      <c r="L192" s="103" t="s">
        <v>57</v>
      </c>
      <c r="M192" s="70">
        <v>60</v>
      </c>
      <c r="N192" s="414" t="s">
        <v>113</v>
      </c>
      <c r="O192" s="415"/>
      <c r="P192" s="415"/>
      <c r="Q192" s="415"/>
      <c r="R192" s="415"/>
      <c r="S192" s="415"/>
      <c r="T192" s="416"/>
      <c r="U192" s="110"/>
      <c r="V192" s="226"/>
      <c r="W192" s="349"/>
    </row>
    <row r="193" spans="1:118" s="109" customFormat="1" ht="42" customHeight="1" x14ac:dyDescent="0.2">
      <c r="A193" s="407" t="s">
        <v>113</v>
      </c>
      <c r="B193" s="408"/>
      <c r="C193" s="408"/>
      <c r="D193" s="408"/>
      <c r="E193" s="408"/>
      <c r="F193" s="409"/>
      <c r="G193" s="252" t="s">
        <v>123</v>
      </c>
      <c r="H193" s="43" t="s">
        <v>153</v>
      </c>
      <c r="I193" s="43" t="s">
        <v>269</v>
      </c>
      <c r="J193" s="299" t="s">
        <v>393</v>
      </c>
      <c r="K193" s="103" t="s">
        <v>59</v>
      </c>
      <c r="L193" s="103" t="s">
        <v>57</v>
      </c>
      <c r="M193" s="70">
        <v>20</v>
      </c>
      <c r="N193" s="414" t="s">
        <v>113</v>
      </c>
      <c r="O193" s="415"/>
      <c r="P193" s="415"/>
      <c r="Q193" s="415"/>
      <c r="R193" s="415"/>
      <c r="S193" s="415"/>
      <c r="T193" s="416"/>
      <c r="U193" s="110"/>
      <c r="V193" s="226"/>
      <c r="W193" s="349"/>
    </row>
    <row r="194" spans="1:118" s="296" customFormat="1" ht="42" customHeight="1" x14ac:dyDescent="0.2">
      <c r="A194" s="413" t="s">
        <v>56</v>
      </c>
      <c r="B194" s="411"/>
      <c r="C194" s="411"/>
      <c r="D194" s="411"/>
      <c r="E194" s="411"/>
      <c r="F194" s="412"/>
      <c r="G194" s="43" t="s">
        <v>114</v>
      </c>
      <c r="H194" s="43" t="s">
        <v>155</v>
      </c>
      <c r="I194" s="43" t="s">
        <v>271</v>
      </c>
      <c r="J194" s="43" t="s">
        <v>1014</v>
      </c>
      <c r="K194" s="103" t="s">
        <v>59</v>
      </c>
      <c r="L194" s="103" t="s">
        <v>57</v>
      </c>
      <c r="M194" s="70">
        <v>60</v>
      </c>
      <c r="N194" s="291"/>
      <c r="O194" s="292"/>
      <c r="P194" s="292"/>
      <c r="Q194" s="292"/>
      <c r="R194" s="292"/>
      <c r="S194" s="292"/>
      <c r="T194" s="293"/>
      <c r="U194" s="297"/>
      <c r="V194" s="295"/>
      <c r="W194" s="349"/>
    </row>
    <row r="195" spans="1:118" s="296" customFormat="1" ht="59.25" customHeight="1" x14ac:dyDescent="0.2">
      <c r="A195" s="410" t="s">
        <v>113</v>
      </c>
      <c r="B195" s="411"/>
      <c r="C195" s="411"/>
      <c r="D195" s="411"/>
      <c r="E195" s="411"/>
      <c r="F195" s="412"/>
      <c r="G195" s="252" t="s">
        <v>123</v>
      </c>
      <c r="H195" s="43" t="s">
        <v>154</v>
      </c>
      <c r="I195" s="43" t="s">
        <v>270</v>
      </c>
      <c r="J195" s="300" t="s">
        <v>1015</v>
      </c>
      <c r="K195" s="103" t="s">
        <v>59</v>
      </c>
      <c r="L195" s="103" t="s">
        <v>57</v>
      </c>
      <c r="M195" s="70">
        <v>138</v>
      </c>
      <c r="N195" s="417" t="s">
        <v>113</v>
      </c>
      <c r="O195" s="418"/>
      <c r="P195" s="418"/>
      <c r="Q195" s="418"/>
      <c r="R195" s="418"/>
      <c r="S195" s="418"/>
      <c r="T195" s="419"/>
      <c r="U195" s="297"/>
      <c r="V195" s="295"/>
      <c r="W195" s="349"/>
    </row>
    <row r="196" spans="1:118" s="109" customFormat="1" ht="43.5" customHeight="1" x14ac:dyDescent="0.2">
      <c r="A196" s="407" t="s">
        <v>113</v>
      </c>
      <c r="B196" s="408"/>
      <c r="C196" s="408"/>
      <c r="D196" s="408"/>
      <c r="E196" s="408"/>
      <c r="F196" s="409"/>
      <c r="G196" s="43" t="s">
        <v>114</v>
      </c>
      <c r="H196" s="43" t="s">
        <v>156</v>
      </c>
      <c r="I196" s="43" t="s">
        <v>272</v>
      </c>
      <c r="J196" s="49" t="s">
        <v>1016</v>
      </c>
      <c r="K196" s="103" t="s">
        <v>59</v>
      </c>
      <c r="L196" s="103" t="s">
        <v>57</v>
      </c>
      <c r="M196" s="70">
        <v>179</v>
      </c>
      <c r="N196" s="414" t="s">
        <v>113</v>
      </c>
      <c r="O196" s="415"/>
      <c r="P196" s="415"/>
      <c r="Q196" s="415"/>
      <c r="R196" s="415"/>
      <c r="S196" s="415"/>
      <c r="T196" s="416"/>
      <c r="U196" s="110"/>
      <c r="V196" s="226"/>
      <c r="W196" s="349"/>
    </row>
    <row r="197" spans="1:118" s="109" customFormat="1" ht="50.25" customHeight="1" x14ac:dyDescent="0.2">
      <c r="A197" s="407" t="s">
        <v>113</v>
      </c>
      <c r="B197" s="408"/>
      <c r="C197" s="408"/>
      <c r="D197" s="408"/>
      <c r="E197" s="408"/>
      <c r="F197" s="409"/>
      <c r="G197" s="43" t="s">
        <v>114</v>
      </c>
      <c r="H197" s="43" t="s">
        <v>157</v>
      </c>
      <c r="I197" s="43" t="s">
        <v>275</v>
      </c>
      <c r="J197" s="49" t="s">
        <v>1017</v>
      </c>
      <c r="K197" s="103" t="s">
        <v>59</v>
      </c>
      <c r="L197" s="103" t="s">
        <v>57</v>
      </c>
      <c r="M197" s="70">
        <v>30</v>
      </c>
      <c r="N197" s="414" t="s">
        <v>113</v>
      </c>
      <c r="O197" s="415"/>
      <c r="P197" s="415"/>
      <c r="Q197" s="415"/>
      <c r="R197" s="415"/>
      <c r="S197" s="415"/>
      <c r="T197" s="416"/>
      <c r="U197" s="110"/>
      <c r="V197" s="226"/>
      <c r="W197" s="349"/>
    </row>
    <row r="198" spans="1:118" s="109" customFormat="1" ht="50.25" customHeight="1" x14ac:dyDescent="0.2">
      <c r="A198" s="407" t="s">
        <v>113</v>
      </c>
      <c r="B198" s="408"/>
      <c r="C198" s="408"/>
      <c r="D198" s="408"/>
      <c r="E198" s="408"/>
      <c r="F198" s="409"/>
      <c r="G198" s="43" t="s">
        <v>123</v>
      </c>
      <c r="H198" s="43" t="s">
        <v>154</v>
      </c>
      <c r="I198" s="43" t="s">
        <v>1018</v>
      </c>
      <c r="J198" s="49" t="s">
        <v>1019</v>
      </c>
      <c r="K198" s="103" t="s">
        <v>59</v>
      </c>
      <c r="L198" s="103" t="s">
        <v>57</v>
      </c>
      <c r="M198" s="70">
        <v>3</v>
      </c>
      <c r="N198" s="414" t="s">
        <v>113</v>
      </c>
      <c r="O198" s="415"/>
      <c r="P198" s="415"/>
      <c r="Q198" s="415"/>
      <c r="R198" s="415"/>
      <c r="S198" s="415"/>
      <c r="T198" s="416"/>
      <c r="U198" s="110"/>
      <c r="V198" s="226"/>
      <c r="W198" s="349"/>
    </row>
    <row r="199" spans="1:118" s="109" customFormat="1" ht="53.25" customHeight="1" x14ac:dyDescent="0.2">
      <c r="A199" s="407" t="s">
        <v>113</v>
      </c>
      <c r="B199" s="408"/>
      <c r="C199" s="408"/>
      <c r="D199" s="408"/>
      <c r="E199" s="408"/>
      <c r="F199" s="409"/>
      <c r="G199" s="43" t="s">
        <v>123</v>
      </c>
      <c r="H199" s="43" t="s">
        <v>154</v>
      </c>
      <c r="I199" s="43" t="s">
        <v>273</v>
      </c>
      <c r="J199" s="43" t="s">
        <v>274</v>
      </c>
      <c r="K199" s="103" t="s">
        <v>59</v>
      </c>
      <c r="L199" s="103" t="s">
        <v>57</v>
      </c>
      <c r="M199" s="70">
        <v>40</v>
      </c>
      <c r="N199" s="414" t="s">
        <v>113</v>
      </c>
      <c r="O199" s="415"/>
      <c r="P199" s="415"/>
      <c r="Q199" s="415"/>
      <c r="R199" s="415"/>
      <c r="S199" s="415"/>
      <c r="T199" s="416"/>
      <c r="U199" s="110"/>
      <c r="V199" s="226"/>
      <c r="W199" s="349"/>
    </row>
    <row r="200" spans="1:118" s="296" customFormat="1" ht="46.5" customHeight="1" x14ac:dyDescent="0.2">
      <c r="A200" s="410" t="s">
        <v>113</v>
      </c>
      <c r="B200" s="411"/>
      <c r="C200" s="411"/>
      <c r="D200" s="411"/>
      <c r="E200" s="411"/>
      <c r="F200" s="412"/>
      <c r="G200" s="43" t="s">
        <v>114</v>
      </c>
      <c r="H200" s="43" t="s">
        <v>1020</v>
      </c>
      <c r="I200" s="43" t="s">
        <v>1021</v>
      </c>
      <c r="J200" s="49" t="s">
        <v>1022</v>
      </c>
      <c r="K200" s="103" t="s">
        <v>59</v>
      </c>
      <c r="L200" s="103" t="s">
        <v>57</v>
      </c>
      <c r="M200" s="70">
        <v>5</v>
      </c>
      <c r="N200" s="417" t="s">
        <v>113</v>
      </c>
      <c r="O200" s="418"/>
      <c r="P200" s="418"/>
      <c r="Q200" s="418"/>
      <c r="R200" s="418"/>
      <c r="S200" s="418"/>
      <c r="T200" s="419"/>
      <c r="U200" s="297"/>
      <c r="V200" s="295"/>
      <c r="W200" s="349"/>
    </row>
    <row r="201" spans="1:118" s="296" customFormat="1" ht="46.5" customHeight="1" x14ac:dyDescent="0.2">
      <c r="A201" s="413" t="s">
        <v>56</v>
      </c>
      <c r="B201" s="411"/>
      <c r="C201" s="411"/>
      <c r="D201" s="411"/>
      <c r="E201" s="411"/>
      <c r="F201" s="412"/>
      <c r="G201" s="43" t="s">
        <v>114</v>
      </c>
      <c r="H201" s="43" t="s">
        <v>1020</v>
      </c>
      <c r="I201" s="43" t="s">
        <v>1023</v>
      </c>
      <c r="J201" s="49" t="s">
        <v>1024</v>
      </c>
      <c r="K201" s="103" t="s">
        <v>59</v>
      </c>
      <c r="L201" s="103" t="s">
        <v>57</v>
      </c>
      <c r="M201" s="70">
        <v>50</v>
      </c>
      <c r="N201" s="291"/>
      <c r="O201" s="292"/>
      <c r="P201" s="292"/>
      <c r="Q201" s="292"/>
      <c r="R201" s="292"/>
      <c r="S201" s="292"/>
      <c r="T201" s="293"/>
      <c r="U201" s="297"/>
      <c r="V201" s="295"/>
      <c r="W201" s="349"/>
    </row>
    <row r="202" spans="1:118" s="296" customFormat="1" ht="46.5" customHeight="1" x14ac:dyDescent="0.2">
      <c r="A202" s="413" t="s">
        <v>56</v>
      </c>
      <c r="B202" s="411"/>
      <c r="C202" s="411"/>
      <c r="D202" s="411"/>
      <c r="E202" s="411"/>
      <c r="F202" s="412"/>
      <c r="G202" s="43" t="s">
        <v>114</v>
      </c>
      <c r="H202" s="43" t="s">
        <v>1025</v>
      </c>
      <c r="I202" s="43" t="s">
        <v>1026</v>
      </c>
      <c r="J202" s="49" t="s">
        <v>1027</v>
      </c>
      <c r="K202" s="103" t="s">
        <v>59</v>
      </c>
      <c r="L202" s="103" t="s">
        <v>57</v>
      </c>
      <c r="M202" s="70">
        <v>12</v>
      </c>
      <c r="N202" s="291"/>
      <c r="O202" s="292"/>
      <c r="P202" s="292"/>
      <c r="Q202" s="292"/>
      <c r="R202" s="292"/>
      <c r="S202" s="292"/>
      <c r="T202" s="293"/>
      <c r="U202" s="297"/>
      <c r="V202" s="295"/>
      <c r="W202" s="349"/>
    </row>
    <row r="203" spans="1:118" s="296" customFormat="1" ht="46.5" customHeight="1" x14ac:dyDescent="0.2">
      <c r="A203" s="413" t="s">
        <v>56</v>
      </c>
      <c r="B203" s="411"/>
      <c r="C203" s="411"/>
      <c r="D203" s="411"/>
      <c r="E203" s="411"/>
      <c r="F203" s="412"/>
      <c r="G203" s="43" t="s">
        <v>123</v>
      </c>
      <c r="H203" s="43" t="s">
        <v>154</v>
      </c>
      <c r="I203" s="43" t="s">
        <v>1028</v>
      </c>
      <c r="J203" s="49" t="s">
        <v>1029</v>
      </c>
      <c r="K203" s="103" t="s">
        <v>59</v>
      </c>
      <c r="L203" s="103" t="s">
        <v>57</v>
      </c>
      <c r="M203" s="70">
        <v>1</v>
      </c>
      <c r="N203" s="291"/>
      <c r="O203" s="292"/>
      <c r="P203" s="292"/>
      <c r="Q203" s="292"/>
      <c r="R203" s="292"/>
      <c r="S203" s="292"/>
      <c r="T203" s="293"/>
      <c r="U203" s="297"/>
      <c r="V203" s="295"/>
      <c r="W203" s="349"/>
    </row>
    <row r="204" spans="1:118" s="296" customFormat="1" ht="46.5" customHeight="1" x14ac:dyDescent="0.2">
      <c r="A204" s="413" t="s">
        <v>56</v>
      </c>
      <c r="B204" s="411"/>
      <c r="C204" s="411"/>
      <c r="D204" s="411"/>
      <c r="E204" s="411"/>
      <c r="F204" s="412"/>
      <c r="G204" s="43" t="s">
        <v>1030</v>
      </c>
      <c r="H204" s="43" t="s">
        <v>1031</v>
      </c>
      <c r="I204" s="43" t="s">
        <v>1032</v>
      </c>
      <c r="J204" s="49" t="s">
        <v>1033</v>
      </c>
      <c r="K204" s="103" t="s">
        <v>59</v>
      </c>
      <c r="L204" s="103" t="s">
        <v>57</v>
      </c>
      <c r="M204" s="70">
        <v>10</v>
      </c>
      <c r="N204" s="291"/>
      <c r="O204" s="292"/>
      <c r="P204" s="292"/>
      <c r="Q204" s="292"/>
      <c r="R204" s="292"/>
      <c r="S204" s="292"/>
      <c r="T204" s="293"/>
      <c r="U204" s="297"/>
      <c r="V204" s="295"/>
      <c r="W204" s="349"/>
    </row>
    <row r="205" spans="1:118" s="175" customFormat="1" ht="112.5" customHeight="1" x14ac:dyDescent="0.25">
      <c r="A205" s="165" t="s">
        <v>662</v>
      </c>
      <c r="B205" s="166">
        <v>803</v>
      </c>
      <c r="C205" s="166" t="s">
        <v>44</v>
      </c>
      <c r="D205" s="167" t="s">
        <v>1034</v>
      </c>
      <c r="E205" s="166" t="s">
        <v>1035</v>
      </c>
      <c r="F205" s="167" t="s">
        <v>1036</v>
      </c>
      <c r="G205" s="167"/>
      <c r="H205" s="168"/>
      <c r="I205" s="166" t="s">
        <v>1037</v>
      </c>
      <c r="J205" s="180" t="s">
        <v>56</v>
      </c>
      <c r="K205" s="103" t="s">
        <v>696</v>
      </c>
      <c r="L205" s="70" t="s">
        <v>323</v>
      </c>
      <c r="M205" s="170">
        <v>19</v>
      </c>
      <c r="N205" s="283" t="s">
        <v>40</v>
      </c>
      <c r="O205" s="283" t="s">
        <v>41</v>
      </c>
      <c r="P205" s="172" t="s">
        <v>1038</v>
      </c>
      <c r="Q205" s="173">
        <v>45444</v>
      </c>
      <c r="R205" s="174">
        <v>45627</v>
      </c>
      <c r="S205" s="284" t="s">
        <v>322</v>
      </c>
      <c r="T205" s="284" t="s">
        <v>55</v>
      </c>
      <c r="U205" s="283"/>
      <c r="V205" s="283"/>
      <c r="W205" s="349"/>
      <c r="CZ205" s="176"/>
      <c r="DA205" s="177"/>
      <c r="DN205" s="177"/>
    </row>
    <row r="206" spans="1:118" s="175" customFormat="1" ht="91.5" customHeight="1" x14ac:dyDescent="0.25">
      <c r="A206" s="165"/>
      <c r="B206" s="190"/>
      <c r="C206" s="187"/>
      <c r="D206" s="187"/>
      <c r="E206" s="187" t="s">
        <v>56</v>
      </c>
      <c r="F206" s="187"/>
      <c r="G206" s="283" t="s">
        <v>757</v>
      </c>
      <c r="H206" s="192" t="s">
        <v>1039</v>
      </c>
      <c r="I206" s="283" t="s">
        <v>765</v>
      </c>
      <c r="J206" s="180" t="s">
        <v>1040</v>
      </c>
      <c r="K206" s="103" t="s">
        <v>59</v>
      </c>
      <c r="L206" s="70" t="s">
        <v>57</v>
      </c>
      <c r="M206" s="170">
        <v>4</v>
      </c>
      <c r="N206" s="341" t="s">
        <v>56</v>
      </c>
      <c r="O206" s="341"/>
      <c r="P206" s="341"/>
      <c r="Q206" s="341"/>
      <c r="R206" s="341"/>
      <c r="S206" s="341"/>
      <c r="T206" s="341"/>
      <c r="U206" s="283"/>
      <c r="V206" s="283"/>
      <c r="W206" s="349"/>
      <c r="CZ206" s="176"/>
      <c r="DA206" s="177"/>
      <c r="DN206" s="177"/>
    </row>
    <row r="207" spans="1:118" s="175" customFormat="1" ht="73.5" customHeight="1" x14ac:dyDescent="0.25">
      <c r="A207" s="165"/>
      <c r="B207" s="190"/>
      <c r="C207" s="187"/>
      <c r="D207" s="187"/>
      <c r="E207" s="187" t="s">
        <v>56</v>
      </c>
      <c r="F207" s="187"/>
      <c r="G207" s="283" t="s">
        <v>757</v>
      </c>
      <c r="H207" s="192" t="s">
        <v>758</v>
      </c>
      <c r="I207" s="283" t="s">
        <v>1041</v>
      </c>
      <c r="J207" s="180" t="s">
        <v>1042</v>
      </c>
      <c r="K207" s="103" t="s">
        <v>59</v>
      </c>
      <c r="L207" s="70" t="s">
        <v>57</v>
      </c>
      <c r="M207" s="170">
        <v>2</v>
      </c>
      <c r="N207" s="341" t="s">
        <v>56</v>
      </c>
      <c r="O207" s="341"/>
      <c r="P207" s="341"/>
      <c r="Q207" s="341"/>
      <c r="R207" s="341"/>
      <c r="S207" s="341"/>
      <c r="T207" s="341"/>
      <c r="U207" s="283"/>
      <c r="V207" s="283"/>
      <c r="W207" s="349"/>
      <c r="CZ207" s="176"/>
      <c r="DA207" s="177"/>
      <c r="DN207" s="177"/>
    </row>
    <row r="208" spans="1:118" s="175" customFormat="1" ht="60.75" customHeight="1" x14ac:dyDescent="0.25">
      <c r="A208" s="165"/>
      <c r="B208" s="190"/>
      <c r="C208" s="187"/>
      <c r="D208" s="187"/>
      <c r="E208" s="187" t="s">
        <v>56</v>
      </c>
      <c r="F208" s="187"/>
      <c r="G208" s="283" t="s">
        <v>757</v>
      </c>
      <c r="H208" s="192" t="s">
        <v>1043</v>
      </c>
      <c r="I208" s="283" t="s">
        <v>1044</v>
      </c>
      <c r="J208" s="180" t="s">
        <v>1045</v>
      </c>
      <c r="K208" s="103" t="s">
        <v>59</v>
      </c>
      <c r="L208" s="70" t="s">
        <v>57</v>
      </c>
      <c r="M208" s="170">
        <v>2</v>
      </c>
      <c r="N208" s="341" t="s">
        <v>56</v>
      </c>
      <c r="O208" s="341"/>
      <c r="P208" s="341"/>
      <c r="Q208" s="341"/>
      <c r="R208" s="341"/>
      <c r="S208" s="341"/>
      <c r="T208" s="341"/>
      <c r="U208" s="283"/>
      <c r="V208" s="283"/>
      <c r="W208" s="349"/>
      <c r="CZ208" s="176"/>
      <c r="DA208" s="177"/>
      <c r="DN208" s="177"/>
    </row>
    <row r="209" spans="1:118" s="175" customFormat="1" ht="56.25" customHeight="1" x14ac:dyDescent="0.25">
      <c r="A209" s="165"/>
      <c r="B209" s="194"/>
      <c r="C209" s="195"/>
      <c r="D209" s="195"/>
      <c r="E209" s="195" t="s">
        <v>56</v>
      </c>
      <c r="F209" s="195"/>
      <c r="G209" s="158" t="s">
        <v>757</v>
      </c>
      <c r="H209" s="192" t="s">
        <v>1046</v>
      </c>
      <c r="I209" s="283" t="s">
        <v>1047</v>
      </c>
      <c r="J209" s="180" t="s">
        <v>1048</v>
      </c>
      <c r="K209" s="103" t="s">
        <v>1049</v>
      </c>
      <c r="L209" s="70" t="s">
        <v>568</v>
      </c>
      <c r="M209" s="170">
        <v>2</v>
      </c>
      <c r="N209" s="341" t="s">
        <v>56</v>
      </c>
      <c r="O209" s="341"/>
      <c r="P209" s="341"/>
      <c r="Q209" s="341"/>
      <c r="R209" s="341"/>
      <c r="S209" s="341"/>
      <c r="T209" s="341"/>
      <c r="U209" s="283"/>
      <c r="V209" s="283"/>
      <c r="W209" s="349"/>
      <c r="CZ209" s="176"/>
      <c r="DA209" s="177"/>
      <c r="DN209" s="177"/>
    </row>
    <row r="210" spans="1:118" s="175" customFormat="1" ht="50.25" customHeight="1" x14ac:dyDescent="0.25">
      <c r="A210" s="165"/>
      <c r="B210" s="190"/>
      <c r="C210" s="187"/>
      <c r="D210" s="187"/>
      <c r="E210" s="187" t="s">
        <v>56</v>
      </c>
      <c r="F210" s="187"/>
      <c r="G210" s="158" t="s">
        <v>1245</v>
      </c>
      <c r="H210" s="192" t="s">
        <v>1253</v>
      </c>
      <c r="I210" s="283" t="s">
        <v>1050</v>
      </c>
      <c r="J210" s="180" t="s">
        <v>1051</v>
      </c>
      <c r="K210" s="103" t="s">
        <v>59</v>
      </c>
      <c r="L210" s="70" t="s">
        <v>57</v>
      </c>
      <c r="M210" s="170">
        <v>4</v>
      </c>
      <c r="N210" s="341" t="s">
        <v>56</v>
      </c>
      <c r="O210" s="341"/>
      <c r="P210" s="341"/>
      <c r="Q210" s="341"/>
      <c r="R210" s="341"/>
      <c r="S210" s="341"/>
      <c r="T210" s="341"/>
      <c r="U210" s="283"/>
      <c r="V210" s="283"/>
      <c r="W210" s="349"/>
      <c r="CZ210" s="176"/>
      <c r="DA210" s="177"/>
      <c r="DN210" s="177"/>
    </row>
    <row r="211" spans="1:118" s="175" customFormat="1" ht="71.25" customHeight="1" x14ac:dyDescent="0.25">
      <c r="A211" s="165"/>
      <c r="B211" s="194"/>
      <c r="C211" s="195"/>
      <c r="D211" s="195"/>
      <c r="E211" s="195" t="s">
        <v>56</v>
      </c>
      <c r="F211" s="196"/>
      <c r="G211" s="219" t="s">
        <v>767</v>
      </c>
      <c r="H211" s="192" t="s">
        <v>768</v>
      </c>
      <c r="I211" s="283" t="s">
        <v>1052</v>
      </c>
      <c r="J211" s="180" t="s">
        <v>1254</v>
      </c>
      <c r="K211" s="103" t="s">
        <v>59</v>
      </c>
      <c r="L211" s="70" t="s">
        <v>57</v>
      </c>
      <c r="M211" s="170">
        <v>5</v>
      </c>
      <c r="N211" s="341" t="s">
        <v>56</v>
      </c>
      <c r="O211" s="341"/>
      <c r="P211" s="341"/>
      <c r="Q211" s="341"/>
      <c r="R211" s="341"/>
      <c r="S211" s="341"/>
      <c r="T211" s="341"/>
      <c r="U211" s="283"/>
      <c r="V211" s="283"/>
      <c r="W211" s="349"/>
      <c r="CZ211" s="176"/>
      <c r="DA211" s="177"/>
      <c r="DN211" s="177"/>
    </row>
    <row r="212" spans="1:118" s="175" customFormat="1" ht="112.5" customHeight="1" x14ac:dyDescent="0.25">
      <c r="A212" s="165" t="s">
        <v>668</v>
      </c>
      <c r="B212" s="166">
        <v>803</v>
      </c>
      <c r="C212" s="166" t="s">
        <v>44</v>
      </c>
      <c r="D212" s="167" t="s">
        <v>45</v>
      </c>
      <c r="E212" s="166">
        <v>244</v>
      </c>
      <c r="F212" s="167" t="s">
        <v>47</v>
      </c>
      <c r="G212" s="167"/>
      <c r="H212" s="168"/>
      <c r="I212" s="166" t="s">
        <v>1054</v>
      </c>
      <c r="J212" s="180" t="s">
        <v>56</v>
      </c>
      <c r="K212" s="103" t="s">
        <v>1055</v>
      </c>
      <c r="L212" s="70" t="s">
        <v>1056</v>
      </c>
      <c r="M212" s="170">
        <v>2000</v>
      </c>
      <c r="N212" s="301" t="s">
        <v>40</v>
      </c>
      <c r="O212" s="301" t="s">
        <v>41</v>
      </c>
      <c r="P212" s="172">
        <v>115000</v>
      </c>
      <c r="Q212" s="173">
        <v>45444</v>
      </c>
      <c r="R212" s="174">
        <v>45627</v>
      </c>
      <c r="S212" s="302" t="s">
        <v>322</v>
      </c>
      <c r="T212" s="302" t="s">
        <v>55</v>
      </c>
      <c r="U212" s="301"/>
      <c r="V212" s="197"/>
      <c r="W212" s="340"/>
      <c r="CZ212" s="176"/>
      <c r="DA212" s="177"/>
      <c r="DN212" s="177"/>
    </row>
    <row r="213" spans="1:118" s="175" customFormat="1" ht="76.5" customHeight="1" x14ac:dyDescent="0.25">
      <c r="A213" s="165"/>
      <c r="B213" s="190"/>
      <c r="C213" s="187"/>
      <c r="D213" s="187"/>
      <c r="E213" s="187" t="s">
        <v>56</v>
      </c>
      <c r="F213" s="187"/>
      <c r="G213" s="301" t="s">
        <v>1057</v>
      </c>
      <c r="H213" s="192" t="s">
        <v>1058</v>
      </c>
      <c r="I213" s="301" t="s">
        <v>1059</v>
      </c>
      <c r="J213" s="180" t="s">
        <v>1060</v>
      </c>
      <c r="K213" s="103" t="s">
        <v>1055</v>
      </c>
      <c r="L213" s="70" t="s">
        <v>1056</v>
      </c>
      <c r="M213" s="170">
        <v>1000</v>
      </c>
      <c r="N213" s="341" t="s">
        <v>56</v>
      </c>
      <c r="O213" s="341"/>
      <c r="P213" s="341"/>
      <c r="Q213" s="341"/>
      <c r="R213" s="341"/>
      <c r="S213" s="341"/>
      <c r="T213" s="341"/>
      <c r="U213" s="301"/>
      <c r="V213" s="197"/>
      <c r="W213" s="340"/>
      <c r="CZ213" s="176"/>
      <c r="DA213" s="177"/>
      <c r="DN213" s="177"/>
    </row>
    <row r="214" spans="1:118" s="175" customFormat="1" ht="73.5" customHeight="1" x14ac:dyDescent="0.25">
      <c r="A214" s="165"/>
      <c r="B214" s="194"/>
      <c r="C214" s="195"/>
      <c r="D214" s="195"/>
      <c r="E214" s="195" t="s">
        <v>56</v>
      </c>
      <c r="F214" s="196"/>
      <c r="G214" s="301" t="s">
        <v>1057</v>
      </c>
      <c r="H214" s="192" t="s">
        <v>1061</v>
      </c>
      <c r="I214" s="301" t="s">
        <v>1062</v>
      </c>
      <c r="J214" s="180" t="s">
        <v>1063</v>
      </c>
      <c r="K214" s="103" t="s">
        <v>1055</v>
      </c>
      <c r="L214" s="70" t="s">
        <v>1056</v>
      </c>
      <c r="M214" s="170">
        <v>1000</v>
      </c>
      <c r="N214" s="341" t="s">
        <v>56</v>
      </c>
      <c r="O214" s="341"/>
      <c r="P214" s="341"/>
      <c r="Q214" s="341"/>
      <c r="R214" s="341"/>
      <c r="S214" s="341"/>
      <c r="T214" s="341"/>
      <c r="U214" s="301"/>
      <c r="V214" s="197"/>
      <c r="W214" s="340"/>
      <c r="CZ214" s="176"/>
      <c r="DA214" s="177"/>
      <c r="DN214" s="177"/>
    </row>
    <row r="215" spans="1:118" s="119" customFormat="1" ht="96.75" customHeight="1" x14ac:dyDescent="0.25">
      <c r="A215" s="303" t="s">
        <v>698</v>
      </c>
      <c r="B215" s="304" t="s">
        <v>43</v>
      </c>
      <c r="C215" s="304" t="s">
        <v>44</v>
      </c>
      <c r="D215" s="305" t="s">
        <v>45</v>
      </c>
      <c r="E215" s="304" t="s">
        <v>46</v>
      </c>
      <c r="F215" s="305" t="s">
        <v>47</v>
      </c>
      <c r="G215" s="305"/>
      <c r="H215" s="305"/>
      <c r="I215" s="304" t="s">
        <v>1065</v>
      </c>
      <c r="J215" s="306" t="s">
        <v>56</v>
      </c>
      <c r="K215" s="306">
        <v>876</v>
      </c>
      <c r="L215" s="306" t="s">
        <v>60</v>
      </c>
      <c r="M215" s="307">
        <f>SUM(M216:M259)</f>
        <v>798</v>
      </c>
      <c r="N215" s="306" t="s">
        <v>40</v>
      </c>
      <c r="O215" s="306" t="s">
        <v>41</v>
      </c>
      <c r="P215" s="308">
        <v>478305</v>
      </c>
      <c r="Q215" s="309">
        <v>45444</v>
      </c>
      <c r="R215" s="309">
        <v>45627</v>
      </c>
      <c r="S215" s="310" t="s">
        <v>322</v>
      </c>
      <c r="T215" s="310" t="s">
        <v>55</v>
      </c>
      <c r="U215" s="307"/>
      <c r="V215" s="311"/>
      <c r="W215" s="442"/>
    </row>
    <row r="216" spans="1:118" s="109" customFormat="1" ht="52.5" customHeight="1" x14ac:dyDescent="0.25">
      <c r="A216" s="374" t="s">
        <v>56</v>
      </c>
      <c r="B216" s="375"/>
      <c r="C216" s="375"/>
      <c r="D216" s="375"/>
      <c r="E216" s="375"/>
      <c r="F216" s="376"/>
      <c r="G216" s="306" t="s">
        <v>354</v>
      </c>
      <c r="H216" s="306" t="s">
        <v>69</v>
      </c>
      <c r="I216" s="306" t="s">
        <v>276</v>
      </c>
      <c r="J216" s="306" t="s">
        <v>1066</v>
      </c>
      <c r="K216" s="307" t="s">
        <v>59</v>
      </c>
      <c r="L216" s="307" t="s">
        <v>57</v>
      </c>
      <c r="M216" s="307">
        <v>1</v>
      </c>
      <c r="N216" s="374" t="s">
        <v>56</v>
      </c>
      <c r="O216" s="375"/>
      <c r="P216" s="375"/>
      <c r="Q216" s="375"/>
      <c r="R216" s="375"/>
      <c r="S216" s="375"/>
      <c r="T216" s="375"/>
      <c r="U216" s="375"/>
      <c r="V216" s="375"/>
      <c r="W216" s="442"/>
    </row>
    <row r="217" spans="1:118" s="109" customFormat="1" ht="48.75" customHeight="1" x14ac:dyDescent="0.25">
      <c r="A217" s="374" t="s">
        <v>56</v>
      </c>
      <c r="B217" s="375"/>
      <c r="C217" s="375"/>
      <c r="D217" s="375"/>
      <c r="E217" s="375"/>
      <c r="F217" s="376"/>
      <c r="G217" s="306" t="s">
        <v>354</v>
      </c>
      <c r="H217" s="306" t="s">
        <v>71</v>
      </c>
      <c r="I217" s="306" t="s">
        <v>277</v>
      </c>
      <c r="J217" s="306" t="s">
        <v>278</v>
      </c>
      <c r="K217" s="307" t="s">
        <v>59</v>
      </c>
      <c r="L217" s="307" t="s">
        <v>57</v>
      </c>
      <c r="M217" s="307">
        <v>1</v>
      </c>
      <c r="N217" s="374" t="s">
        <v>56</v>
      </c>
      <c r="O217" s="375"/>
      <c r="P217" s="375"/>
      <c r="Q217" s="375"/>
      <c r="R217" s="375"/>
      <c r="S217" s="375"/>
      <c r="T217" s="375"/>
      <c r="U217" s="375"/>
      <c r="V217" s="375"/>
      <c r="W217" s="442"/>
    </row>
    <row r="218" spans="1:118" s="109" customFormat="1" ht="57" customHeight="1" x14ac:dyDescent="0.25">
      <c r="A218" s="374" t="s">
        <v>56</v>
      </c>
      <c r="B218" s="375"/>
      <c r="C218" s="375"/>
      <c r="D218" s="375"/>
      <c r="E218" s="375"/>
      <c r="F218" s="376"/>
      <c r="G218" s="306" t="s">
        <v>354</v>
      </c>
      <c r="H218" s="306" t="s">
        <v>69</v>
      </c>
      <c r="I218" s="306" t="s">
        <v>70</v>
      </c>
      <c r="J218" s="306" t="s">
        <v>1067</v>
      </c>
      <c r="K218" s="307" t="s">
        <v>59</v>
      </c>
      <c r="L218" s="307" t="s">
        <v>57</v>
      </c>
      <c r="M218" s="307">
        <v>2</v>
      </c>
      <c r="N218" s="374" t="s">
        <v>56</v>
      </c>
      <c r="O218" s="375"/>
      <c r="P218" s="375"/>
      <c r="Q218" s="375"/>
      <c r="R218" s="375"/>
      <c r="S218" s="375"/>
      <c r="T218" s="375"/>
      <c r="U218" s="375"/>
      <c r="V218" s="375"/>
      <c r="W218" s="442"/>
    </row>
    <row r="219" spans="1:118" s="109" customFormat="1" ht="48.75" customHeight="1" x14ac:dyDescent="0.25">
      <c r="A219" s="374" t="s">
        <v>56</v>
      </c>
      <c r="B219" s="375"/>
      <c r="C219" s="375"/>
      <c r="D219" s="375"/>
      <c r="E219" s="375"/>
      <c r="F219" s="376"/>
      <c r="G219" s="306" t="s">
        <v>354</v>
      </c>
      <c r="H219" s="306" t="s">
        <v>71</v>
      </c>
      <c r="I219" s="306" t="s">
        <v>72</v>
      </c>
      <c r="J219" s="306" t="s">
        <v>1068</v>
      </c>
      <c r="K219" s="307" t="s">
        <v>59</v>
      </c>
      <c r="L219" s="307" t="s">
        <v>57</v>
      </c>
      <c r="M219" s="307">
        <v>4</v>
      </c>
      <c r="N219" s="374" t="s">
        <v>56</v>
      </c>
      <c r="O219" s="375"/>
      <c r="P219" s="375"/>
      <c r="Q219" s="375"/>
      <c r="R219" s="375"/>
      <c r="S219" s="375"/>
      <c r="T219" s="375"/>
      <c r="U219" s="375"/>
      <c r="V219" s="375"/>
      <c r="W219" s="442"/>
    </row>
    <row r="220" spans="1:118" s="109" customFormat="1" ht="57" customHeight="1" x14ac:dyDescent="0.25">
      <c r="A220" s="374" t="s">
        <v>56</v>
      </c>
      <c r="B220" s="375"/>
      <c r="C220" s="375"/>
      <c r="D220" s="375"/>
      <c r="E220" s="375"/>
      <c r="F220" s="376"/>
      <c r="G220" s="306" t="s">
        <v>354</v>
      </c>
      <c r="H220" s="312" t="s">
        <v>88</v>
      </c>
      <c r="I220" s="306" t="s">
        <v>279</v>
      </c>
      <c r="J220" s="306" t="s">
        <v>280</v>
      </c>
      <c r="K220" s="307">
        <v>839</v>
      </c>
      <c r="L220" s="307" t="s">
        <v>1069</v>
      </c>
      <c r="M220" s="307">
        <v>4</v>
      </c>
      <c r="N220" s="374" t="s">
        <v>56</v>
      </c>
      <c r="O220" s="375"/>
      <c r="P220" s="375"/>
      <c r="Q220" s="375"/>
      <c r="R220" s="375"/>
      <c r="S220" s="375"/>
      <c r="T220" s="375"/>
      <c r="U220" s="375"/>
      <c r="V220" s="375"/>
      <c r="W220" s="442"/>
    </row>
    <row r="221" spans="1:118" s="109" customFormat="1" ht="37.5" customHeight="1" x14ac:dyDescent="0.25">
      <c r="A221" s="374" t="s">
        <v>56</v>
      </c>
      <c r="B221" s="375"/>
      <c r="C221" s="375"/>
      <c r="D221" s="375"/>
      <c r="E221" s="375"/>
      <c r="F221" s="376"/>
      <c r="G221" s="306" t="s">
        <v>355</v>
      </c>
      <c r="H221" s="312" t="s">
        <v>73</v>
      </c>
      <c r="I221" s="306" t="s">
        <v>74</v>
      </c>
      <c r="J221" s="306" t="s">
        <v>1070</v>
      </c>
      <c r="K221" s="307">
        <v>796</v>
      </c>
      <c r="L221" s="307" t="s">
        <v>57</v>
      </c>
      <c r="M221" s="307">
        <v>20</v>
      </c>
      <c r="N221" s="374" t="s">
        <v>56</v>
      </c>
      <c r="O221" s="375"/>
      <c r="P221" s="375"/>
      <c r="Q221" s="375"/>
      <c r="R221" s="375"/>
      <c r="S221" s="375"/>
      <c r="T221" s="375"/>
      <c r="U221" s="375"/>
      <c r="V221" s="375"/>
      <c r="W221" s="442"/>
    </row>
    <row r="222" spans="1:118" s="109" customFormat="1" ht="39.75" customHeight="1" x14ac:dyDescent="0.25">
      <c r="A222" s="374" t="s">
        <v>56</v>
      </c>
      <c r="B222" s="375"/>
      <c r="C222" s="375"/>
      <c r="D222" s="375"/>
      <c r="E222" s="375"/>
      <c r="F222" s="376"/>
      <c r="G222" s="306" t="s">
        <v>354</v>
      </c>
      <c r="H222" s="313" t="s">
        <v>75</v>
      </c>
      <c r="I222" s="306" t="s">
        <v>1071</v>
      </c>
      <c r="J222" s="306" t="s">
        <v>281</v>
      </c>
      <c r="K222" s="307">
        <v>796</v>
      </c>
      <c r="L222" s="307" t="s">
        <v>57</v>
      </c>
      <c r="M222" s="307">
        <v>5</v>
      </c>
      <c r="N222" s="374" t="s">
        <v>56</v>
      </c>
      <c r="O222" s="375"/>
      <c r="P222" s="375"/>
      <c r="Q222" s="375"/>
      <c r="R222" s="375"/>
      <c r="S222" s="375"/>
      <c r="T222" s="375"/>
      <c r="U222" s="375"/>
      <c r="V222" s="375"/>
      <c r="W222" s="442"/>
    </row>
    <row r="223" spans="1:118" s="109" customFormat="1" ht="39.75" customHeight="1" x14ac:dyDescent="0.25">
      <c r="A223" s="374" t="s">
        <v>56</v>
      </c>
      <c r="B223" s="375"/>
      <c r="C223" s="375"/>
      <c r="D223" s="375"/>
      <c r="E223" s="375"/>
      <c r="F223" s="376"/>
      <c r="G223" s="314" t="s">
        <v>354</v>
      </c>
      <c r="H223" s="315" t="s">
        <v>1072</v>
      </c>
      <c r="I223" s="316" t="s">
        <v>1073</v>
      </c>
      <c r="J223" s="306" t="s">
        <v>1074</v>
      </c>
      <c r="K223" s="307">
        <v>796</v>
      </c>
      <c r="L223" s="307" t="s">
        <v>1075</v>
      </c>
      <c r="M223" s="307">
        <v>3</v>
      </c>
      <c r="N223" s="374" t="s">
        <v>56</v>
      </c>
      <c r="O223" s="375"/>
      <c r="P223" s="375"/>
      <c r="Q223" s="375"/>
      <c r="R223" s="375"/>
      <c r="S223" s="375"/>
      <c r="T223" s="375"/>
      <c r="U223" s="375"/>
      <c r="V223" s="375"/>
      <c r="W223" s="442"/>
    </row>
    <row r="224" spans="1:118" s="109" customFormat="1" ht="39.75" customHeight="1" x14ac:dyDescent="0.25">
      <c r="A224" s="374" t="s">
        <v>56</v>
      </c>
      <c r="B224" s="375"/>
      <c r="C224" s="375"/>
      <c r="D224" s="375"/>
      <c r="E224" s="375"/>
      <c r="F224" s="376"/>
      <c r="G224" s="314" t="s">
        <v>354</v>
      </c>
      <c r="H224" s="315" t="s">
        <v>1072</v>
      </c>
      <c r="I224" s="316" t="s">
        <v>1076</v>
      </c>
      <c r="J224" s="306" t="s">
        <v>1077</v>
      </c>
      <c r="K224" s="307">
        <v>796</v>
      </c>
      <c r="L224" s="307" t="s">
        <v>57</v>
      </c>
      <c r="M224" s="307">
        <v>5</v>
      </c>
      <c r="N224" s="374" t="s">
        <v>56</v>
      </c>
      <c r="O224" s="375"/>
      <c r="P224" s="375"/>
      <c r="Q224" s="375"/>
      <c r="R224" s="375"/>
      <c r="S224" s="375"/>
      <c r="T224" s="375"/>
      <c r="U224" s="375"/>
      <c r="V224" s="375"/>
      <c r="W224" s="442"/>
    </row>
    <row r="225" spans="1:23" s="109" customFormat="1" ht="42" customHeight="1" x14ac:dyDescent="0.25">
      <c r="A225" s="374" t="s">
        <v>56</v>
      </c>
      <c r="B225" s="375"/>
      <c r="C225" s="375"/>
      <c r="D225" s="375"/>
      <c r="E225" s="375"/>
      <c r="F225" s="376"/>
      <c r="G225" s="306" t="s">
        <v>356</v>
      </c>
      <c r="H225" s="317" t="s">
        <v>76</v>
      </c>
      <c r="I225" s="306" t="s">
        <v>1078</v>
      </c>
      <c r="J225" s="318" t="s">
        <v>1079</v>
      </c>
      <c r="K225" s="307">
        <v>839</v>
      </c>
      <c r="L225" s="307" t="s">
        <v>1069</v>
      </c>
      <c r="M225" s="307">
        <v>4</v>
      </c>
      <c r="N225" s="374" t="s">
        <v>56</v>
      </c>
      <c r="O225" s="375"/>
      <c r="P225" s="375"/>
      <c r="Q225" s="375"/>
      <c r="R225" s="375"/>
      <c r="S225" s="375"/>
      <c r="T225" s="375"/>
      <c r="U225" s="375"/>
      <c r="V225" s="375"/>
      <c r="W225" s="442"/>
    </row>
    <row r="226" spans="1:23" s="109" customFormat="1" ht="42" customHeight="1" x14ac:dyDescent="0.25">
      <c r="A226" s="374" t="s">
        <v>56</v>
      </c>
      <c r="B226" s="375"/>
      <c r="C226" s="375"/>
      <c r="D226" s="375"/>
      <c r="E226" s="375"/>
      <c r="F226" s="376"/>
      <c r="G226" s="306" t="s">
        <v>356</v>
      </c>
      <c r="H226" s="319" t="s">
        <v>76</v>
      </c>
      <c r="I226" s="306" t="s">
        <v>1080</v>
      </c>
      <c r="J226" s="318" t="s">
        <v>1081</v>
      </c>
      <c r="K226" s="307">
        <v>839</v>
      </c>
      <c r="L226" s="307" t="s">
        <v>1069</v>
      </c>
      <c r="M226" s="307">
        <v>5</v>
      </c>
      <c r="N226" s="374" t="s">
        <v>56</v>
      </c>
      <c r="O226" s="375"/>
      <c r="P226" s="375"/>
      <c r="Q226" s="375"/>
      <c r="R226" s="375"/>
      <c r="S226" s="375"/>
      <c r="T226" s="375"/>
      <c r="U226" s="375"/>
      <c r="V226" s="375"/>
      <c r="W226" s="442"/>
    </row>
    <row r="227" spans="1:23" s="109" customFormat="1" ht="42.75" customHeight="1" x14ac:dyDescent="0.25">
      <c r="A227" s="374" t="s">
        <v>56</v>
      </c>
      <c r="B227" s="375"/>
      <c r="C227" s="375"/>
      <c r="D227" s="375"/>
      <c r="E227" s="375"/>
      <c r="F227" s="376"/>
      <c r="G227" s="306" t="s">
        <v>357</v>
      </c>
      <c r="H227" s="306" t="s">
        <v>77</v>
      </c>
      <c r="I227" s="306" t="s">
        <v>1082</v>
      </c>
      <c r="J227" s="306" t="s">
        <v>1083</v>
      </c>
      <c r="K227" s="307" t="s">
        <v>59</v>
      </c>
      <c r="L227" s="307" t="s">
        <v>57</v>
      </c>
      <c r="M227" s="307">
        <v>6</v>
      </c>
      <c r="N227" s="374" t="s">
        <v>56</v>
      </c>
      <c r="O227" s="375"/>
      <c r="P227" s="375"/>
      <c r="Q227" s="375"/>
      <c r="R227" s="375"/>
      <c r="S227" s="375"/>
      <c r="T227" s="375"/>
      <c r="U227" s="375"/>
      <c r="V227" s="375"/>
      <c r="W227" s="442"/>
    </row>
    <row r="228" spans="1:23" s="109" customFormat="1" ht="53.25" customHeight="1" x14ac:dyDescent="0.25">
      <c r="A228" s="374" t="s">
        <v>56</v>
      </c>
      <c r="B228" s="375"/>
      <c r="C228" s="375"/>
      <c r="D228" s="375"/>
      <c r="E228" s="375"/>
      <c r="F228" s="376"/>
      <c r="G228" s="306" t="s">
        <v>357</v>
      </c>
      <c r="H228" s="320" t="s">
        <v>77</v>
      </c>
      <c r="I228" s="306" t="s">
        <v>1084</v>
      </c>
      <c r="J228" s="306" t="s">
        <v>1085</v>
      </c>
      <c r="K228" s="307">
        <v>796</v>
      </c>
      <c r="L228" s="307" t="s">
        <v>57</v>
      </c>
      <c r="M228" s="307">
        <v>5</v>
      </c>
      <c r="N228" s="374" t="s">
        <v>56</v>
      </c>
      <c r="O228" s="375"/>
      <c r="P228" s="375"/>
      <c r="Q228" s="375"/>
      <c r="R228" s="375"/>
      <c r="S228" s="375"/>
      <c r="T228" s="375"/>
      <c r="U228" s="375"/>
      <c r="V228" s="375"/>
      <c r="W228" s="442"/>
    </row>
    <row r="229" spans="1:23" s="109" customFormat="1" ht="53.25" customHeight="1" x14ac:dyDescent="0.25">
      <c r="A229" s="374" t="s">
        <v>56</v>
      </c>
      <c r="B229" s="375"/>
      <c r="C229" s="375"/>
      <c r="D229" s="375"/>
      <c r="E229" s="375"/>
      <c r="F229" s="376"/>
      <c r="G229" s="314" t="s">
        <v>354</v>
      </c>
      <c r="H229" s="315" t="s">
        <v>1086</v>
      </c>
      <c r="I229" s="316" t="s">
        <v>1087</v>
      </c>
      <c r="J229" s="306" t="s">
        <v>1088</v>
      </c>
      <c r="K229" s="307">
        <v>796</v>
      </c>
      <c r="L229" s="307" t="s">
        <v>1075</v>
      </c>
      <c r="M229" s="307">
        <v>2</v>
      </c>
      <c r="N229" s="374" t="s">
        <v>56</v>
      </c>
      <c r="O229" s="375"/>
      <c r="P229" s="375"/>
      <c r="Q229" s="375"/>
      <c r="R229" s="375"/>
      <c r="S229" s="375"/>
      <c r="T229" s="375"/>
      <c r="U229" s="375"/>
      <c r="V229" s="375"/>
      <c r="W229" s="442"/>
    </row>
    <row r="230" spans="1:23" s="109" customFormat="1" ht="81" customHeight="1" x14ac:dyDescent="0.25">
      <c r="A230" s="374" t="s">
        <v>56</v>
      </c>
      <c r="B230" s="375"/>
      <c r="C230" s="375"/>
      <c r="D230" s="375"/>
      <c r="E230" s="375"/>
      <c r="F230" s="376"/>
      <c r="G230" s="314" t="s">
        <v>354</v>
      </c>
      <c r="H230" s="315" t="s">
        <v>1089</v>
      </c>
      <c r="I230" s="316" t="s">
        <v>1090</v>
      </c>
      <c r="J230" s="306" t="s">
        <v>1091</v>
      </c>
      <c r="K230" s="307">
        <v>839</v>
      </c>
      <c r="L230" s="307" t="s">
        <v>1069</v>
      </c>
      <c r="M230" s="307">
        <v>4</v>
      </c>
      <c r="N230" s="374" t="s">
        <v>56</v>
      </c>
      <c r="O230" s="375"/>
      <c r="P230" s="375"/>
      <c r="Q230" s="375"/>
      <c r="R230" s="375"/>
      <c r="S230" s="375"/>
      <c r="T230" s="375"/>
      <c r="U230" s="375"/>
      <c r="V230" s="375"/>
      <c r="W230" s="442"/>
    </row>
    <row r="231" spans="1:23" s="109" customFormat="1" ht="48" x14ac:dyDescent="0.25">
      <c r="A231" s="374" t="s">
        <v>56</v>
      </c>
      <c r="B231" s="375"/>
      <c r="C231" s="375"/>
      <c r="D231" s="375"/>
      <c r="E231" s="375"/>
      <c r="F231" s="376"/>
      <c r="G231" s="306" t="s">
        <v>355</v>
      </c>
      <c r="H231" s="317" t="s">
        <v>79</v>
      </c>
      <c r="I231" s="306" t="s">
        <v>80</v>
      </c>
      <c r="J231" s="318" t="s">
        <v>1092</v>
      </c>
      <c r="K231" s="307">
        <v>796</v>
      </c>
      <c r="L231" s="307" t="s">
        <v>78</v>
      </c>
      <c r="M231" s="307">
        <v>28</v>
      </c>
      <c r="N231" s="374" t="s">
        <v>56</v>
      </c>
      <c r="O231" s="375"/>
      <c r="P231" s="375"/>
      <c r="Q231" s="375"/>
      <c r="R231" s="375"/>
      <c r="S231" s="375"/>
      <c r="T231" s="375"/>
      <c r="U231" s="375"/>
      <c r="V231" s="375"/>
      <c r="W231" s="442"/>
    </row>
    <row r="232" spans="1:23" s="109" customFormat="1" ht="38.25" customHeight="1" x14ac:dyDescent="0.25">
      <c r="A232" s="374" t="s">
        <v>56</v>
      </c>
      <c r="B232" s="375"/>
      <c r="C232" s="375"/>
      <c r="D232" s="375"/>
      <c r="E232" s="375"/>
      <c r="F232" s="376"/>
      <c r="G232" s="306" t="s">
        <v>355</v>
      </c>
      <c r="H232" s="312" t="s">
        <v>81</v>
      </c>
      <c r="I232" s="306" t="s">
        <v>82</v>
      </c>
      <c r="J232" s="306" t="s">
        <v>1093</v>
      </c>
      <c r="K232" s="307">
        <v>796</v>
      </c>
      <c r="L232" s="307" t="s">
        <v>78</v>
      </c>
      <c r="M232" s="307">
        <v>84</v>
      </c>
      <c r="N232" s="374" t="s">
        <v>56</v>
      </c>
      <c r="O232" s="375"/>
      <c r="P232" s="375"/>
      <c r="Q232" s="375"/>
      <c r="R232" s="375"/>
      <c r="S232" s="375"/>
      <c r="T232" s="375"/>
      <c r="U232" s="375"/>
      <c r="V232" s="375"/>
      <c r="W232" s="442"/>
    </row>
    <row r="233" spans="1:23" s="109" customFormat="1" ht="39" customHeight="1" x14ac:dyDescent="0.25">
      <c r="A233" s="374" t="s">
        <v>56</v>
      </c>
      <c r="B233" s="375"/>
      <c r="C233" s="375"/>
      <c r="D233" s="375"/>
      <c r="E233" s="375"/>
      <c r="F233" s="376"/>
      <c r="G233" s="306" t="s">
        <v>355</v>
      </c>
      <c r="H233" s="312" t="s">
        <v>83</v>
      </c>
      <c r="I233" s="306" t="s">
        <v>84</v>
      </c>
      <c r="J233" s="306" t="s">
        <v>1094</v>
      </c>
      <c r="K233" s="307">
        <v>796</v>
      </c>
      <c r="L233" s="307" t="s">
        <v>78</v>
      </c>
      <c r="M233" s="307">
        <v>50</v>
      </c>
      <c r="N233" s="374" t="s">
        <v>56</v>
      </c>
      <c r="O233" s="375"/>
      <c r="P233" s="375"/>
      <c r="Q233" s="375"/>
      <c r="R233" s="375"/>
      <c r="S233" s="375"/>
      <c r="T233" s="375"/>
      <c r="U233" s="375"/>
      <c r="V233" s="375"/>
      <c r="W233" s="442"/>
    </row>
    <row r="234" spans="1:23" s="109" customFormat="1" ht="39" customHeight="1" x14ac:dyDescent="0.25">
      <c r="A234" s="374" t="s">
        <v>56</v>
      </c>
      <c r="B234" s="375"/>
      <c r="C234" s="375"/>
      <c r="D234" s="375"/>
      <c r="E234" s="375"/>
      <c r="F234" s="376"/>
      <c r="G234" s="306" t="s">
        <v>355</v>
      </c>
      <c r="H234" s="319" t="s">
        <v>1095</v>
      </c>
      <c r="I234" s="306" t="s">
        <v>1096</v>
      </c>
      <c r="J234" s="306" t="s">
        <v>1097</v>
      </c>
      <c r="K234" s="307">
        <v>796</v>
      </c>
      <c r="L234" s="307" t="s">
        <v>1075</v>
      </c>
      <c r="M234" s="307">
        <v>20</v>
      </c>
      <c r="N234" s="374" t="s">
        <v>56</v>
      </c>
      <c r="O234" s="375"/>
      <c r="P234" s="375"/>
      <c r="Q234" s="375"/>
      <c r="R234" s="375"/>
      <c r="S234" s="375"/>
      <c r="T234" s="375"/>
      <c r="U234" s="375"/>
      <c r="V234" s="375"/>
      <c r="W234" s="442"/>
    </row>
    <row r="235" spans="1:23" s="109" customFormat="1" ht="55.5" customHeight="1" x14ac:dyDescent="0.25">
      <c r="A235" s="374" t="s">
        <v>56</v>
      </c>
      <c r="B235" s="375"/>
      <c r="C235" s="375"/>
      <c r="D235" s="375"/>
      <c r="E235" s="375"/>
      <c r="F235" s="376"/>
      <c r="G235" s="306" t="s">
        <v>355</v>
      </c>
      <c r="H235" s="312" t="s">
        <v>85</v>
      </c>
      <c r="I235" s="306" t="s">
        <v>282</v>
      </c>
      <c r="J235" s="306" t="s">
        <v>1098</v>
      </c>
      <c r="K235" s="307">
        <v>839</v>
      </c>
      <c r="L235" s="307" t="s">
        <v>1069</v>
      </c>
      <c r="M235" s="307">
        <v>30</v>
      </c>
      <c r="N235" s="374" t="s">
        <v>56</v>
      </c>
      <c r="O235" s="375"/>
      <c r="P235" s="375"/>
      <c r="Q235" s="375"/>
      <c r="R235" s="375"/>
      <c r="S235" s="375"/>
      <c r="T235" s="375"/>
      <c r="U235" s="375"/>
      <c r="V235" s="375"/>
      <c r="W235" s="442"/>
    </row>
    <row r="236" spans="1:23" s="109" customFormat="1" ht="55.5" customHeight="1" x14ac:dyDescent="0.25">
      <c r="A236" s="374" t="s">
        <v>56</v>
      </c>
      <c r="B236" s="375"/>
      <c r="C236" s="375"/>
      <c r="D236" s="375"/>
      <c r="E236" s="375"/>
      <c r="F236" s="376"/>
      <c r="G236" s="306" t="s">
        <v>355</v>
      </c>
      <c r="H236" s="319" t="s">
        <v>86</v>
      </c>
      <c r="I236" s="306" t="s">
        <v>1099</v>
      </c>
      <c r="J236" s="306" t="s">
        <v>1100</v>
      </c>
      <c r="K236" s="307">
        <v>796</v>
      </c>
      <c r="L236" s="307" t="s">
        <v>57</v>
      </c>
      <c r="M236" s="307">
        <v>56</v>
      </c>
      <c r="N236" s="374" t="s">
        <v>56</v>
      </c>
      <c r="O236" s="375"/>
      <c r="P236" s="375"/>
      <c r="Q236" s="375"/>
      <c r="R236" s="375"/>
      <c r="S236" s="375"/>
      <c r="T236" s="375"/>
      <c r="U236" s="375"/>
      <c r="V236" s="375"/>
      <c r="W236" s="442"/>
    </row>
    <row r="237" spans="1:23" s="109" customFormat="1" ht="48" customHeight="1" x14ac:dyDescent="0.25">
      <c r="A237" s="374" t="s">
        <v>56</v>
      </c>
      <c r="B237" s="375"/>
      <c r="C237" s="375"/>
      <c r="D237" s="375"/>
      <c r="E237" s="375"/>
      <c r="F237" s="376"/>
      <c r="G237" s="306" t="s">
        <v>355</v>
      </c>
      <c r="H237" s="312" t="s">
        <v>87</v>
      </c>
      <c r="I237" s="306" t="s">
        <v>283</v>
      </c>
      <c r="J237" s="321" t="s">
        <v>1101</v>
      </c>
      <c r="K237" s="307">
        <v>796</v>
      </c>
      <c r="L237" s="307" t="s">
        <v>78</v>
      </c>
      <c r="M237" s="307">
        <v>35</v>
      </c>
      <c r="N237" s="374" t="s">
        <v>56</v>
      </c>
      <c r="O237" s="375"/>
      <c r="P237" s="375"/>
      <c r="Q237" s="375"/>
      <c r="R237" s="375"/>
      <c r="S237" s="375"/>
      <c r="T237" s="375"/>
      <c r="U237" s="375"/>
      <c r="V237" s="375"/>
      <c r="W237" s="442"/>
    </row>
    <row r="238" spans="1:23" s="109" customFormat="1" ht="45" customHeight="1" x14ac:dyDescent="0.25">
      <c r="A238" s="374" t="s">
        <v>56</v>
      </c>
      <c r="B238" s="375"/>
      <c r="C238" s="375"/>
      <c r="D238" s="375"/>
      <c r="E238" s="375"/>
      <c r="F238" s="376"/>
      <c r="G238" s="306" t="s">
        <v>355</v>
      </c>
      <c r="H238" s="312" t="s">
        <v>87</v>
      </c>
      <c r="I238" s="306" t="s">
        <v>284</v>
      </c>
      <c r="J238" s="321" t="s">
        <v>1102</v>
      </c>
      <c r="K238" s="307">
        <v>796</v>
      </c>
      <c r="L238" s="307" t="s">
        <v>78</v>
      </c>
      <c r="M238" s="307">
        <v>58</v>
      </c>
      <c r="N238" s="374" t="s">
        <v>56</v>
      </c>
      <c r="O238" s="375"/>
      <c r="P238" s="375"/>
      <c r="Q238" s="375"/>
      <c r="R238" s="375"/>
      <c r="S238" s="375"/>
      <c r="T238" s="375"/>
      <c r="U238" s="375"/>
      <c r="V238" s="375"/>
      <c r="W238" s="442"/>
    </row>
    <row r="239" spans="1:23" s="109" customFormat="1" ht="39" customHeight="1" x14ac:dyDescent="0.25">
      <c r="A239" s="374" t="s">
        <v>56</v>
      </c>
      <c r="B239" s="375"/>
      <c r="C239" s="375"/>
      <c r="D239" s="375"/>
      <c r="E239" s="375"/>
      <c r="F239" s="376"/>
      <c r="G239" s="306" t="s">
        <v>355</v>
      </c>
      <c r="H239" s="312" t="s">
        <v>358</v>
      </c>
      <c r="I239" s="306" t="s">
        <v>89</v>
      </c>
      <c r="J239" s="306" t="s">
        <v>1103</v>
      </c>
      <c r="K239" s="307">
        <v>839</v>
      </c>
      <c r="L239" s="307" t="s">
        <v>1069</v>
      </c>
      <c r="M239" s="307">
        <v>20</v>
      </c>
      <c r="N239" s="374" t="s">
        <v>56</v>
      </c>
      <c r="O239" s="375"/>
      <c r="P239" s="375"/>
      <c r="Q239" s="375"/>
      <c r="R239" s="375"/>
      <c r="S239" s="375"/>
      <c r="T239" s="375"/>
      <c r="U239" s="375"/>
      <c r="V239" s="375"/>
      <c r="W239" s="442"/>
    </row>
    <row r="240" spans="1:23" s="109" customFormat="1" ht="39.75" customHeight="1" x14ac:dyDescent="0.25">
      <c r="A240" s="374" t="s">
        <v>56</v>
      </c>
      <c r="B240" s="375"/>
      <c r="C240" s="375"/>
      <c r="D240" s="375"/>
      <c r="E240" s="375"/>
      <c r="F240" s="376"/>
      <c r="G240" s="306" t="s">
        <v>359</v>
      </c>
      <c r="H240" s="312" t="s">
        <v>90</v>
      </c>
      <c r="I240" s="306" t="s">
        <v>285</v>
      </c>
      <c r="J240" s="306" t="s">
        <v>1104</v>
      </c>
      <c r="K240" s="306">
        <v>715</v>
      </c>
      <c r="L240" s="306" t="s">
        <v>91</v>
      </c>
      <c r="M240" s="307">
        <v>33</v>
      </c>
      <c r="N240" s="374" t="s">
        <v>56</v>
      </c>
      <c r="O240" s="375"/>
      <c r="P240" s="375"/>
      <c r="Q240" s="375"/>
      <c r="R240" s="375"/>
      <c r="S240" s="375"/>
      <c r="T240" s="375"/>
      <c r="U240" s="375"/>
      <c r="V240" s="375"/>
      <c r="W240" s="442"/>
    </row>
    <row r="241" spans="1:23" s="109" customFormat="1" ht="42" customHeight="1" x14ac:dyDescent="0.25">
      <c r="A241" s="374" t="s">
        <v>56</v>
      </c>
      <c r="B241" s="375"/>
      <c r="C241" s="375"/>
      <c r="D241" s="375"/>
      <c r="E241" s="375"/>
      <c r="F241" s="376"/>
      <c r="G241" s="306" t="s">
        <v>359</v>
      </c>
      <c r="H241" s="312" t="s">
        <v>286</v>
      </c>
      <c r="I241" s="306" t="s">
        <v>287</v>
      </c>
      <c r="J241" s="306" t="s">
        <v>1105</v>
      </c>
      <c r="K241" s="306">
        <v>715</v>
      </c>
      <c r="L241" s="306" t="s">
        <v>91</v>
      </c>
      <c r="M241" s="307">
        <v>32</v>
      </c>
      <c r="N241" s="374" t="s">
        <v>56</v>
      </c>
      <c r="O241" s="375"/>
      <c r="P241" s="375"/>
      <c r="Q241" s="375"/>
      <c r="R241" s="375"/>
      <c r="S241" s="375"/>
      <c r="T241" s="375"/>
      <c r="U241" s="375"/>
      <c r="V241" s="375"/>
      <c r="W241" s="442"/>
    </row>
    <row r="242" spans="1:23" s="109" customFormat="1" ht="52.5" customHeight="1" x14ac:dyDescent="0.25">
      <c r="A242" s="374" t="s">
        <v>56</v>
      </c>
      <c r="B242" s="375"/>
      <c r="C242" s="375"/>
      <c r="D242" s="375"/>
      <c r="E242" s="375"/>
      <c r="F242" s="376"/>
      <c r="G242" s="306" t="s">
        <v>359</v>
      </c>
      <c r="H242" s="312" t="s">
        <v>92</v>
      </c>
      <c r="I242" s="306" t="s">
        <v>288</v>
      </c>
      <c r="J242" s="306" t="s">
        <v>1106</v>
      </c>
      <c r="K242" s="306">
        <v>715</v>
      </c>
      <c r="L242" s="306" t="s">
        <v>91</v>
      </c>
      <c r="M242" s="307">
        <v>57</v>
      </c>
      <c r="N242" s="374" t="s">
        <v>56</v>
      </c>
      <c r="O242" s="375"/>
      <c r="P242" s="375"/>
      <c r="Q242" s="375"/>
      <c r="R242" s="375"/>
      <c r="S242" s="375"/>
      <c r="T242" s="375"/>
      <c r="U242" s="375"/>
      <c r="V242" s="375"/>
      <c r="W242" s="442"/>
    </row>
    <row r="243" spans="1:23" s="109" customFormat="1" ht="51" customHeight="1" x14ac:dyDescent="0.25">
      <c r="A243" s="374" t="s">
        <v>56</v>
      </c>
      <c r="B243" s="375"/>
      <c r="C243" s="375"/>
      <c r="D243" s="375"/>
      <c r="E243" s="375"/>
      <c r="F243" s="376"/>
      <c r="G243" s="306" t="s">
        <v>359</v>
      </c>
      <c r="H243" s="312" t="s">
        <v>289</v>
      </c>
      <c r="I243" s="306" t="s">
        <v>290</v>
      </c>
      <c r="J243" s="306" t="s">
        <v>1107</v>
      </c>
      <c r="K243" s="306">
        <v>715</v>
      </c>
      <c r="L243" s="306" t="s">
        <v>91</v>
      </c>
      <c r="M243" s="307">
        <v>34</v>
      </c>
      <c r="N243" s="374" t="s">
        <v>56</v>
      </c>
      <c r="O243" s="375"/>
      <c r="P243" s="375"/>
      <c r="Q243" s="375"/>
      <c r="R243" s="375"/>
      <c r="S243" s="375"/>
      <c r="T243" s="375"/>
      <c r="U243" s="375"/>
      <c r="V243" s="375"/>
      <c r="W243" s="442"/>
    </row>
    <row r="244" spans="1:23" s="109" customFormat="1" ht="48" x14ac:dyDescent="0.25">
      <c r="A244" s="374" t="s">
        <v>56</v>
      </c>
      <c r="B244" s="375"/>
      <c r="C244" s="375"/>
      <c r="D244" s="375"/>
      <c r="E244" s="375"/>
      <c r="F244" s="376"/>
      <c r="G244" s="306" t="s">
        <v>359</v>
      </c>
      <c r="H244" s="313" t="s">
        <v>93</v>
      </c>
      <c r="I244" s="318" t="s">
        <v>94</v>
      </c>
      <c r="J244" s="306" t="s">
        <v>1108</v>
      </c>
      <c r="K244" s="307">
        <v>796</v>
      </c>
      <c r="L244" s="307" t="s">
        <v>78</v>
      </c>
      <c r="M244" s="307">
        <v>28</v>
      </c>
      <c r="N244" s="374" t="s">
        <v>56</v>
      </c>
      <c r="O244" s="375"/>
      <c r="P244" s="375"/>
      <c r="Q244" s="375"/>
      <c r="R244" s="375"/>
      <c r="S244" s="375"/>
      <c r="T244" s="375"/>
      <c r="U244" s="375"/>
      <c r="V244" s="375"/>
      <c r="W244" s="442"/>
    </row>
    <row r="245" spans="1:23" s="109" customFormat="1" ht="48" x14ac:dyDescent="0.25">
      <c r="A245" s="374" t="s">
        <v>56</v>
      </c>
      <c r="B245" s="375"/>
      <c r="C245" s="375"/>
      <c r="D245" s="375"/>
      <c r="E245" s="375"/>
      <c r="F245" s="376"/>
      <c r="G245" s="314" t="s">
        <v>356</v>
      </c>
      <c r="H245" s="315" t="s">
        <v>1109</v>
      </c>
      <c r="I245" s="322" t="s">
        <v>1110</v>
      </c>
      <c r="J245" s="306" t="s">
        <v>1111</v>
      </c>
      <c r="K245" s="307">
        <v>796</v>
      </c>
      <c r="L245" s="307" t="s">
        <v>57</v>
      </c>
      <c r="M245" s="307">
        <v>5</v>
      </c>
      <c r="N245" s="374" t="s">
        <v>56</v>
      </c>
      <c r="O245" s="375"/>
      <c r="P245" s="375"/>
      <c r="Q245" s="375"/>
      <c r="R245" s="375"/>
      <c r="S245" s="375"/>
      <c r="T245" s="375"/>
      <c r="U245" s="375"/>
      <c r="V245" s="375"/>
      <c r="W245" s="442"/>
    </row>
    <row r="246" spans="1:23" s="109" customFormat="1" ht="54.75" customHeight="1" x14ac:dyDescent="0.25">
      <c r="A246" s="374" t="s">
        <v>56</v>
      </c>
      <c r="B246" s="375"/>
      <c r="C246" s="375"/>
      <c r="D246" s="375"/>
      <c r="E246" s="375"/>
      <c r="F246" s="376"/>
      <c r="G246" s="314" t="s">
        <v>356</v>
      </c>
      <c r="H246" s="315" t="s">
        <v>1112</v>
      </c>
      <c r="I246" s="322" t="s">
        <v>1113</v>
      </c>
      <c r="J246" s="306" t="s">
        <v>1114</v>
      </c>
      <c r="K246" s="307">
        <v>796</v>
      </c>
      <c r="L246" s="307" t="s">
        <v>57</v>
      </c>
      <c r="M246" s="307">
        <v>5</v>
      </c>
      <c r="N246" s="374" t="s">
        <v>56</v>
      </c>
      <c r="O246" s="375"/>
      <c r="P246" s="375"/>
      <c r="Q246" s="375"/>
      <c r="R246" s="375"/>
      <c r="S246" s="375"/>
      <c r="T246" s="375"/>
      <c r="U246" s="375"/>
      <c r="V246" s="375"/>
      <c r="W246" s="442"/>
    </row>
    <row r="247" spans="1:23" s="109" customFormat="1" ht="54.75" customHeight="1" x14ac:dyDescent="0.25">
      <c r="A247" s="374" t="s">
        <v>56</v>
      </c>
      <c r="B247" s="375"/>
      <c r="C247" s="375"/>
      <c r="D247" s="375"/>
      <c r="E247" s="375"/>
      <c r="F247" s="376"/>
      <c r="G247" s="314" t="s">
        <v>356</v>
      </c>
      <c r="H247" s="315" t="s">
        <v>1115</v>
      </c>
      <c r="I247" s="322" t="s">
        <v>1116</v>
      </c>
      <c r="J247" s="306" t="s">
        <v>1117</v>
      </c>
      <c r="K247" s="307">
        <v>796</v>
      </c>
      <c r="L247" s="307" t="s">
        <v>57</v>
      </c>
      <c r="M247" s="307">
        <v>5</v>
      </c>
      <c r="N247" s="374" t="s">
        <v>56</v>
      </c>
      <c r="O247" s="375"/>
      <c r="P247" s="375"/>
      <c r="Q247" s="375"/>
      <c r="R247" s="375"/>
      <c r="S247" s="375"/>
      <c r="T247" s="375"/>
      <c r="U247" s="375"/>
      <c r="V247" s="375"/>
      <c r="W247" s="442"/>
    </row>
    <row r="248" spans="1:23" s="109" customFormat="1" ht="54.75" customHeight="1" x14ac:dyDescent="0.25">
      <c r="A248" s="374" t="s">
        <v>56</v>
      </c>
      <c r="B248" s="375"/>
      <c r="C248" s="375"/>
      <c r="D248" s="375"/>
      <c r="E248" s="375"/>
      <c r="F248" s="376"/>
      <c r="G248" s="314" t="s">
        <v>356</v>
      </c>
      <c r="H248" s="315" t="s">
        <v>1118</v>
      </c>
      <c r="I248" s="322" t="s">
        <v>1119</v>
      </c>
      <c r="J248" s="306" t="s">
        <v>1120</v>
      </c>
      <c r="K248" s="307">
        <v>796</v>
      </c>
      <c r="L248" s="307" t="s">
        <v>57</v>
      </c>
      <c r="M248" s="307">
        <v>23</v>
      </c>
      <c r="N248" s="374" t="s">
        <v>56</v>
      </c>
      <c r="O248" s="375"/>
      <c r="P248" s="375"/>
      <c r="Q248" s="375"/>
      <c r="R248" s="375"/>
      <c r="S248" s="375"/>
      <c r="T248" s="375"/>
      <c r="U248" s="375"/>
      <c r="V248" s="375"/>
      <c r="W248" s="442"/>
    </row>
    <row r="249" spans="1:23" s="109" customFormat="1" ht="42.75" customHeight="1" x14ac:dyDescent="0.25">
      <c r="A249" s="374" t="s">
        <v>56</v>
      </c>
      <c r="B249" s="375"/>
      <c r="C249" s="375"/>
      <c r="D249" s="375"/>
      <c r="E249" s="375"/>
      <c r="F249" s="376"/>
      <c r="G249" s="314" t="s">
        <v>356</v>
      </c>
      <c r="H249" s="315" t="s">
        <v>1121</v>
      </c>
      <c r="I249" s="322" t="s">
        <v>1122</v>
      </c>
      <c r="J249" s="306" t="s">
        <v>1123</v>
      </c>
      <c r="K249" s="307">
        <v>796</v>
      </c>
      <c r="L249" s="307" t="s">
        <v>57</v>
      </c>
      <c r="M249" s="307">
        <v>28</v>
      </c>
      <c r="N249" s="374" t="s">
        <v>56</v>
      </c>
      <c r="O249" s="375"/>
      <c r="P249" s="375"/>
      <c r="Q249" s="375"/>
      <c r="R249" s="375"/>
      <c r="S249" s="375"/>
      <c r="T249" s="375"/>
      <c r="U249" s="375"/>
      <c r="V249" s="375"/>
      <c r="W249" s="442"/>
    </row>
    <row r="250" spans="1:23" s="109" customFormat="1" ht="42.75" customHeight="1" x14ac:dyDescent="0.25">
      <c r="A250" s="374" t="s">
        <v>56</v>
      </c>
      <c r="B250" s="375"/>
      <c r="C250" s="375"/>
      <c r="D250" s="375"/>
      <c r="E250" s="375"/>
      <c r="F250" s="376"/>
      <c r="G250" s="314" t="s">
        <v>356</v>
      </c>
      <c r="H250" s="315" t="s">
        <v>1118</v>
      </c>
      <c r="I250" s="322" t="s">
        <v>1124</v>
      </c>
      <c r="J250" s="306" t="s">
        <v>1125</v>
      </c>
      <c r="K250" s="307">
        <v>796</v>
      </c>
      <c r="L250" s="307" t="s">
        <v>57</v>
      </c>
      <c r="M250" s="307">
        <v>4</v>
      </c>
      <c r="N250" s="374" t="s">
        <v>56</v>
      </c>
      <c r="O250" s="375"/>
      <c r="P250" s="375"/>
      <c r="Q250" s="375"/>
      <c r="R250" s="375"/>
      <c r="S250" s="375"/>
      <c r="T250" s="375"/>
      <c r="U250" s="375"/>
      <c r="V250" s="375"/>
      <c r="W250" s="442"/>
    </row>
    <row r="251" spans="1:23" s="109" customFormat="1" ht="42.75" customHeight="1" x14ac:dyDescent="0.25">
      <c r="A251" s="374" t="s">
        <v>56</v>
      </c>
      <c r="B251" s="375"/>
      <c r="C251" s="375"/>
      <c r="D251" s="375"/>
      <c r="E251" s="375"/>
      <c r="F251" s="376"/>
      <c r="G251" s="306" t="s">
        <v>356</v>
      </c>
      <c r="H251" s="317" t="s">
        <v>394</v>
      </c>
      <c r="I251" s="306" t="s">
        <v>395</v>
      </c>
      <c r="J251" s="306" t="s">
        <v>1126</v>
      </c>
      <c r="K251" s="307">
        <v>715</v>
      </c>
      <c r="L251" s="307" t="s">
        <v>91</v>
      </c>
      <c r="M251" s="307">
        <v>42</v>
      </c>
      <c r="N251" s="374" t="s">
        <v>56</v>
      </c>
      <c r="O251" s="375"/>
      <c r="P251" s="375"/>
      <c r="Q251" s="375"/>
      <c r="R251" s="375"/>
      <c r="S251" s="375"/>
      <c r="T251" s="375"/>
      <c r="U251" s="375"/>
      <c r="V251" s="375"/>
      <c r="W251" s="442"/>
    </row>
    <row r="252" spans="1:23" s="109" customFormat="1" ht="47.25" customHeight="1" x14ac:dyDescent="0.25">
      <c r="A252" s="374" t="s">
        <v>56</v>
      </c>
      <c r="B252" s="375"/>
      <c r="C252" s="375"/>
      <c r="D252" s="375"/>
      <c r="E252" s="375"/>
      <c r="F252" s="376"/>
      <c r="G252" s="306" t="s">
        <v>360</v>
      </c>
      <c r="H252" s="312" t="s">
        <v>95</v>
      </c>
      <c r="I252" s="306" t="s">
        <v>291</v>
      </c>
      <c r="J252" s="306" t="s">
        <v>1127</v>
      </c>
      <c r="K252" s="307">
        <v>715</v>
      </c>
      <c r="L252" s="307" t="s">
        <v>91</v>
      </c>
      <c r="M252" s="307">
        <v>4</v>
      </c>
      <c r="N252" s="374" t="s">
        <v>56</v>
      </c>
      <c r="O252" s="375"/>
      <c r="P252" s="375"/>
      <c r="Q252" s="375"/>
      <c r="R252" s="375"/>
      <c r="S252" s="375"/>
      <c r="T252" s="375"/>
      <c r="U252" s="375"/>
      <c r="V252" s="375"/>
      <c r="W252" s="442"/>
    </row>
    <row r="253" spans="1:23" s="109" customFormat="1" ht="48" customHeight="1" x14ac:dyDescent="0.25">
      <c r="A253" s="374" t="s">
        <v>56</v>
      </c>
      <c r="B253" s="375"/>
      <c r="C253" s="375"/>
      <c r="D253" s="375"/>
      <c r="E253" s="375"/>
      <c r="F253" s="376"/>
      <c r="G253" s="306" t="s">
        <v>360</v>
      </c>
      <c r="H253" s="312" t="s">
        <v>95</v>
      </c>
      <c r="I253" s="306" t="s">
        <v>292</v>
      </c>
      <c r="J253" s="306" t="s">
        <v>1128</v>
      </c>
      <c r="K253" s="307">
        <v>715</v>
      </c>
      <c r="L253" s="307" t="s">
        <v>91</v>
      </c>
      <c r="M253" s="307">
        <v>3</v>
      </c>
      <c r="N253" s="374" t="s">
        <v>56</v>
      </c>
      <c r="O253" s="375"/>
      <c r="P253" s="375"/>
      <c r="Q253" s="375"/>
      <c r="R253" s="375"/>
      <c r="S253" s="375"/>
      <c r="T253" s="375"/>
      <c r="U253" s="375"/>
      <c r="V253" s="375"/>
      <c r="W253" s="442"/>
    </row>
    <row r="254" spans="1:23" s="109" customFormat="1" ht="36" x14ac:dyDescent="0.25">
      <c r="A254" s="443" t="s">
        <v>56</v>
      </c>
      <c r="B254" s="444"/>
      <c r="C254" s="444"/>
      <c r="D254" s="444"/>
      <c r="E254" s="444"/>
      <c r="F254" s="445"/>
      <c r="G254" s="306" t="s">
        <v>360</v>
      </c>
      <c r="H254" s="312" t="s">
        <v>96</v>
      </c>
      <c r="I254" s="306" t="s">
        <v>293</v>
      </c>
      <c r="J254" s="306" t="s">
        <v>1129</v>
      </c>
      <c r="K254" s="307">
        <v>715</v>
      </c>
      <c r="L254" s="307" t="s">
        <v>91</v>
      </c>
      <c r="M254" s="307">
        <v>4</v>
      </c>
      <c r="N254" s="374" t="s">
        <v>56</v>
      </c>
      <c r="O254" s="375"/>
      <c r="P254" s="375"/>
      <c r="Q254" s="375"/>
      <c r="R254" s="375"/>
      <c r="S254" s="375"/>
      <c r="T254" s="375"/>
      <c r="U254" s="375"/>
      <c r="V254" s="375"/>
      <c r="W254" s="442"/>
    </row>
    <row r="255" spans="1:23" s="109" customFormat="1" ht="36" x14ac:dyDescent="0.25">
      <c r="A255" s="374" t="s">
        <v>56</v>
      </c>
      <c r="B255" s="375"/>
      <c r="C255" s="375"/>
      <c r="D255" s="375"/>
      <c r="E255" s="375"/>
      <c r="F255" s="376"/>
      <c r="G255" s="306" t="s">
        <v>360</v>
      </c>
      <c r="H255" s="312" t="s">
        <v>96</v>
      </c>
      <c r="I255" s="306" t="s">
        <v>294</v>
      </c>
      <c r="J255" s="306" t="s">
        <v>1130</v>
      </c>
      <c r="K255" s="307">
        <v>715</v>
      </c>
      <c r="L255" s="307" t="s">
        <v>91</v>
      </c>
      <c r="M255" s="307">
        <v>3</v>
      </c>
      <c r="N255" s="374" t="s">
        <v>56</v>
      </c>
      <c r="O255" s="375"/>
      <c r="P255" s="375"/>
      <c r="Q255" s="375"/>
      <c r="R255" s="375"/>
      <c r="S255" s="375"/>
      <c r="T255" s="375"/>
      <c r="U255" s="375"/>
      <c r="V255" s="375"/>
      <c r="W255" s="442"/>
    </row>
    <row r="256" spans="1:23" s="109" customFormat="1" ht="36" x14ac:dyDescent="0.25">
      <c r="A256" s="374" t="s">
        <v>56</v>
      </c>
      <c r="B256" s="375"/>
      <c r="C256" s="375"/>
      <c r="D256" s="375"/>
      <c r="E256" s="375"/>
      <c r="F256" s="376"/>
      <c r="G256" s="306" t="s">
        <v>360</v>
      </c>
      <c r="H256" s="312" t="s">
        <v>97</v>
      </c>
      <c r="I256" s="306" t="s">
        <v>295</v>
      </c>
      <c r="J256" s="306" t="s">
        <v>1131</v>
      </c>
      <c r="K256" s="307">
        <v>715</v>
      </c>
      <c r="L256" s="307" t="s">
        <v>91</v>
      </c>
      <c r="M256" s="307">
        <v>2</v>
      </c>
      <c r="N256" s="374" t="s">
        <v>56</v>
      </c>
      <c r="O256" s="375"/>
      <c r="P256" s="375"/>
      <c r="Q256" s="375"/>
      <c r="R256" s="375"/>
      <c r="S256" s="375"/>
      <c r="T256" s="375"/>
      <c r="U256" s="375"/>
      <c r="V256" s="375"/>
      <c r="W256" s="442"/>
    </row>
    <row r="257" spans="1:23" s="109" customFormat="1" ht="36" x14ac:dyDescent="0.25">
      <c r="A257" s="374" t="s">
        <v>56</v>
      </c>
      <c r="B257" s="375"/>
      <c r="C257" s="375"/>
      <c r="D257" s="375"/>
      <c r="E257" s="375"/>
      <c r="F257" s="376"/>
      <c r="G257" s="306" t="s">
        <v>360</v>
      </c>
      <c r="H257" s="312" t="s">
        <v>97</v>
      </c>
      <c r="I257" s="306" t="s">
        <v>296</v>
      </c>
      <c r="J257" s="306" t="s">
        <v>1132</v>
      </c>
      <c r="K257" s="307">
        <v>715</v>
      </c>
      <c r="L257" s="307" t="s">
        <v>91</v>
      </c>
      <c r="M257" s="307">
        <v>4</v>
      </c>
      <c r="N257" s="374" t="s">
        <v>56</v>
      </c>
      <c r="O257" s="375"/>
      <c r="P257" s="375"/>
      <c r="Q257" s="375"/>
      <c r="R257" s="375"/>
      <c r="S257" s="375"/>
      <c r="T257" s="375"/>
      <c r="U257" s="375"/>
      <c r="V257" s="375"/>
      <c r="W257" s="442"/>
    </row>
    <row r="258" spans="1:23" s="109" customFormat="1" ht="42.75" customHeight="1" x14ac:dyDescent="0.25">
      <c r="A258" s="374" t="s">
        <v>56</v>
      </c>
      <c r="B258" s="375"/>
      <c r="C258" s="375"/>
      <c r="D258" s="375"/>
      <c r="E258" s="375"/>
      <c r="F258" s="376"/>
      <c r="G258" s="306" t="s">
        <v>360</v>
      </c>
      <c r="H258" s="312" t="s">
        <v>98</v>
      </c>
      <c r="I258" s="306" t="s">
        <v>99</v>
      </c>
      <c r="J258" s="306" t="s">
        <v>1133</v>
      </c>
      <c r="K258" s="307">
        <v>715</v>
      </c>
      <c r="L258" s="307" t="s">
        <v>91</v>
      </c>
      <c r="M258" s="307">
        <v>20</v>
      </c>
      <c r="N258" s="374" t="s">
        <v>56</v>
      </c>
      <c r="O258" s="375"/>
      <c r="P258" s="375"/>
      <c r="Q258" s="375"/>
      <c r="R258" s="375"/>
      <c r="S258" s="375"/>
      <c r="T258" s="375"/>
      <c r="U258" s="375"/>
      <c r="V258" s="375"/>
      <c r="W258" s="442"/>
    </row>
    <row r="259" spans="1:23" s="109" customFormat="1" ht="42.75" customHeight="1" x14ac:dyDescent="0.25">
      <c r="A259" s="374" t="s">
        <v>56</v>
      </c>
      <c r="B259" s="375"/>
      <c r="C259" s="375"/>
      <c r="D259" s="375"/>
      <c r="E259" s="375"/>
      <c r="F259" s="376"/>
      <c r="G259" s="306" t="s">
        <v>360</v>
      </c>
      <c r="H259" s="312" t="s">
        <v>101</v>
      </c>
      <c r="I259" s="306" t="s">
        <v>102</v>
      </c>
      <c r="J259" s="321" t="s">
        <v>103</v>
      </c>
      <c r="K259" s="307">
        <v>715</v>
      </c>
      <c r="L259" s="307" t="s">
        <v>91</v>
      </c>
      <c r="M259" s="307">
        <v>10</v>
      </c>
      <c r="N259" s="374" t="s">
        <v>56</v>
      </c>
      <c r="O259" s="375"/>
      <c r="P259" s="375"/>
      <c r="Q259" s="375"/>
      <c r="R259" s="375"/>
      <c r="S259" s="375"/>
      <c r="T259" s="375"/>
      <c r="U259" s="375"/>
      <c r="V259" s="375"/>
      <c r="W259" s="442"/>
    </row>
    <row r="260" spans="1:23" s="119" customFormat="1" ht="96.75" customHeight="1" x14ac:dyDescent="0.25">
      <c r="A260" s="303" t="s">
        <v>699</v>
      </c>
      <c r="B260" s="304" t="s">
        <v>43</v>
      </c>
      <c r="C260" s="304" t="s">
        <v>44</v>
      </c>
      <c r="D260" s="305" t="s">
        <v>45</v>
      </c>
      <c r="E260" s="304" t="s">
        <v>46</v>
      </c>
      <c r="F260" s="305" t="s">
        <v>47</v>
      </c>
      <c r="G260" s="305"/>
      <c r="H260" s="323"/>
      <c r="I260" s="304" t="s">
        <v>1134</v>
      </c>
      <c r="J260" s="306" t="s">
        <v>56</v>
      </c>
      <c r="K260" s="306">
        <v>876</v>
      </c>
      <c r="L260" s="306" t="s">
        <v>60</v>
      </c>
      <c r="M260" s="307">
        <f>SUM(M261:M300)</f>
        <v>197</v>
      </c>
      <c r="N260" s="306" t="s">
        <v>40</v>
      </c>
      <c r="O260" s="306" t="s">
        <v>41</v>
      </c>
      <c r="P260" s="308">
        <v>195965</v>
      </c>
      <c r="Q260" s="309">
        <v>45444</v>
      </c>
      <c r="R260" s="309">
        <v>45627</v>
      </c>
      <c r="S260" s="310" t="s">
        <v>322</v>
      </c>
      <c r="T260" s="310" t="s">
        <v>55</v>
      </c>
      <c r="U260" s="307"/>
      <c r="V260" s="311"/>
      <c r="W260" s="442"/>
    </row>
    <row r="261" spans="1:23" s="119" customFormat="1" ht="64.5" customHeight="1" x14ac:dyDescent="0.25">
      <c r="A261" s="377" t="s">
        <v>56</v>
      </c>
      <c r="B261" s="375"/>
      <c r="C261" s="375"/>
      <c r="D261" s="375"/>
      <c r="E261" s="375"/>
      <c r="F261" s="376"/>
      <c r="G261" s="314" t="s">
        <v>354</v>
      </c>
      <c r="H261" s="324" t="s">
        <v>299</v>
      </c>
      <c r="I261" s="316" t="s">
        <v>1135</v>
      </c>
      <c r="J261" s="306" t="s">
        <v>1136</v>
      </c>
      <c r="K261" s="307" t="s">
        <v>59</v>
      </c>
      <c r="L261" s="307" t="s">
        <v>57</v>
      </c>
      <c r="M261" s="307">
        <v>2</v>
      </c>
      <c r="N261" s="377" t="s">
        <v>56</v>
      </c>
      <c r="O261" s="375"/>
      <c r="P261" s="375"/>
      <c r="Q261" s="375"/>
      <c r="R261" s="375"/>
      <c r="S261" s="375"/>
      <c r="T261" s="375"/>
      <c r="U261" s="375"/>
      <c r="V261" s="375"/>
      <c r="W261" s="442"/>
    </row>
    <row r="262" spans="1:23" s="119" customFormat="1" ht="64.5" customHeight="1" x14ac:dyDescent="0.25">
      <c r="A262" s="377" t="s">
        <v>56</v>
      </c>
      <c r="B262" s="375"/>
      <c r="C262" s="375"/>
      <c r="D262" s="375"/>
      <c r="E262" s="375"/>
      <c r="F262" s="376"/>
      <c r="G262" s="314" t="s">
        <v>354</v>
      </c>
      <c r="H262" s="315" t="s">
        <v>71</v>
      </c>
      <c r="I262" s="316" t="s">
        <v>1137</v>
      </c>
      <c r="J262" s="306" t="s">
        <v>1138</v>
      </c>
      <c r="K262" s="307" t="s">
        <v>59</v>
      </c>
      <c r="L262" s="307" t="s">
        <v>57</v>
      </c>
      <c r="M262" s="307">
        <v>2</v>
      </c>
      <c r="N262" s="377" t="s">
        <v>56</v>
      </c>
      <c r="O262" s="375"/>
      <c r="P262" s="375"/>
      <c r="Q262" s="375"/>
      <c r="R262" s="375"/>
      <c r="S262" s="375"/>
      <c r="T262" s="375"/>
      <c r="U262" s="375"/>
      <c r="V262" s="375"/>
      <c r="W262" s="442"/>
    </row>
    <row r="263" spans="1:23" s="119" customFormat="1" ht="64.5" customHeight="1" x14ac:dyDescent="0.25">
      <c r="A263" s="377" t="s">
        <v>56</v>
      </c>
      <c r="B263" s="375"/>
      <c r="C263" s="375"/>
      <c r="D263" s="375"/>
      <c r="E263" s="375"/>
      <c r="F263" s="376"/>
      <c r="G263" s="314" t="s">
        <v>354</v>
      </c>
      <c r="H263" s="315" t="s">
        <v>88</v>
      </c>
      <c r="I263" s="316" t="s">
        <v>1139</v>
      </c>
      <c r="J263" s="306" t="s">
        <v>1140</v>
      </c>
      <c r="K263" s="307">
        <v>839</v>
      </c>
      <c r="L263" s="307" t="s">
        <v>1069</v>
      </c>
      <c r="M263" s="307">
        <v>4</v>
      </c>
      <c r="N263" s="377" t="s">
        <v>56</v>
      </c>
      <c r="O263" s="375"/>
      <c r="P263" s="375"/>
      <c r="Q263" s="375"/>
      <c r="R263" s="375"/>
      <c r="S263" s="375"/>
      <c r="T263" s="375"/>
      <c r="U263" s="375"/>
      <c r="V263" s="375"/>
      <c r="W263" s="442"/>
    </row>
    <row r="264" spans="1:23" s="119" customFormat="1" ht="64.5" customHeight="1" x14ac:dyDescent="0.25">
      <c r="A264" s="377" t="s">
        <v>56</v>
      </c>
      <c r="B264" s="375"/>
      <c r="C264" s="375"/>
      <c r="D264" s="375"/>
      <c r="E264" s="375"/>
      <c r="F264" s="376"/>
      <c r="G264" s="314" t="s">
        <v>356</v>
      </c>
      <c r="H264" s="315" t="s">
        <v>1141</v>
      </c>
      <c r="I264" s="316" t="s">
        <v>1142</v>
      </c>
      <c r="J264" s="306" t="s">
        <v>1143</v>
      </c>
      <c r="K264" s="307">
        <v>839</v>
      </c>
      <c r="L264" s="307" t="s">
        <v>1069</v>
      </c>
      <c r="M264" s="307">
        <v>2</v>
      </c>
      <c r="N264" s="377" t="s">
        <v>56</v>
      </c>
      <c r="O264" s="375"/>
      <c r="P264" s="375"/>
      <c r="Q264" s="375"/>
      <c r="R264" s="375"/>
      <c r="S264" s="375"/>
      <c r="T264" s="375"/>
      <c r="U264" s="375"/>
      <c r="V264" s="375"/>
      <c r="W264" s="442"/>
    </row>
    <row r="265" spans="1:23" s="119" customFormat="1" ht="64.5" customHeight="1" x14ac:dyDescent="0.25">
      <c r="A265" s="377" t="s">
        <v>56</v>
      </c>
      <c r="B265" s="375"/>
      <c r="C265" s="375"/>
      <c r="D265" s="375"/>
      <c r="E265" s="375"/>
      <c r="F265" s="376"/>
      <c r="G265" s="314" t="s">
        <v>354</v>
      </c>
      <c r="H265" s="325" t="s">
        <v>1144</v>
      </c>
      <c r="I265" s="316" t="s">
        <v>1145</v>
      </c>
      <c r="J265" s="306" t="s">
        <v>1146</v>
      </c>
      <c r="K265" s="307">
        <v>839</v>
      </c>
      <c r="L265" s="307" t="s">
        <v>1069</v>
      </c>
      <c r="M265" s="307">
        <v>2</v>
      </c>
      <c r="N265" s="377" t="s">
        <v>56</v>
      </c>
      <c r="O265" s="375"/>
      <c r="P265" s="375"/>
      <c r="Q265" s="375"/>
      <c r="R265" s="375"/>
      <c r="S265" s="375"/>
      <c r="T265" s="375"/>
      <c r="U265" s="375"/>
      <c r="V265" s="375"/>
      <c r="W265" s="442"/>
    </row>
    <row r="266" spans="1:23" s="119" customFormat="1" ht="64.5" customHeight="1" x14ac:dyDescent="0.25">
      <c r="A266" s="377" t="s">
        <v>56</v>
      </c>
      <c r="B266" s="375"/>
      <c r="C266" s="375"/>
      <c r="D266" s="375"/>
      <c r="E266" s="375"/>
      <c r="F266" s="376"/>
      <c r="G266" s="306" t="s">
        <v>354</v>
      </c>
      <c r="H266" s="326" t="s">
        <v>366</v>
      </c>
      <c r="I266" s="306" t="s">
        <v>1147</v>
      </c>
      <c r="J266" s="306" t="s">
        <v>1148</v>
      </c>
      <c r="K266" s="307">
        <v>839</v>
      </c>
      <c r="L266" s="307" t="s">
        <v>1069</v>
      </c>
      <c r="M266" s="307">
        <v>2</v>
      </c>
      <c r="N266" s="377" t="s">
        <v>56</v>
      </c>
      <c r="O266" s="375"/>
      <c r="P266" s="375"/>
      <c r="Q266" s="375"/>
      <c r="R266" s="375"/>
      <c r="S266" s="375"/>
      <c r="T266" s="375"/>
      <c r="U266" s="375"/>
      <c r="V266" s="375"/>
      <c r="W266" s="442"/>
    </row>
    <row r="267" spans="1:23" s="119" customFormat="1" ht="41.25" customHeight="1" x14ac:dyDescent="0.25">
      <c r="A267" s="377" t="s">
        <v>56</v>
      </c>
      <c r="B267" s="375"/>
      <c r="C267" s="375"/>
      <c r="D267" s="375"/>
      <c r="E267" s="375"/>
      <c r="F267" s="376"/>
      <c r="G267" s="314" t="s">
        <v>354</v>
      </c>
      <c r="H267" s="315" t="s">
        <v>1149</v>
      </c>
      <c r="I267" s="316" t="s">
        <v>1150</v>
      </c>
      <c r="J267" s="306" t="s">
        <v>1151</v>
      </c>
      <c r="K267" s="307">
        <v>839</v>
      </c>
      <c r="L267" s="307" t="s">
        <v>1069</v>
      </c>
      <c r="M267" s="307">
        <v>4</v>
      </c>
      <c r="N267" s="377" t="s">
        <v>56</v>
      </c>
      <c r="O267" s="375"/>
      <c r="P267" s="375"/>
      <c r="Q267" s="375"/>
      <c r="R267" s="375"/>
      <c r="S267" s="375"/>
      <c r="T267" s="375"/>
      <c r="U267" s="375"/>
      <c r="V267" s="375"/>
      <c r="W267" s="442"/>
    </row>
    <row r="268" spans="1:23" s="119" customFormat="1" ht="41.25" customHeight="1" x14ac:dyDescent="0.25">
      <c r="A268" s="377" t="s">
        <v>56</v>
      </c>
      <c r="B268" s="375"/>
      <c r="C268" s="375"/>
      <c r="D268" s="375"/>
      <c r="E268" s="375"/>
      <c r="F268" s="376"/>
      <c r="G268" s="306" t="s">
        <v>357</v>
      </c>
      <c r="H268" s="319" t="s">
        <v>1152</v>
      </c>
      <c r="I268" s="306" t="s">
        <v>1153</v>
      </c>
      <c r="J268" s="306" t="s">
        <v>1154</v>
      </c>
      <c r="K268" s="307" t="s">
        <v>59</v>
      </c>
      <c r="L268" s="307" t="s">
        <v>57</v>
      </c>
      <c r="M268" s="307">
        <v>3</v>
      </c>
      <c r="N268" s="377" t="s">
        <v>56</v>
      </c>
      <c r="O268" s="375"/>
      <c r="P268" s="375"/>
      <c r="Q268" s="375"/>
      <c r="R268" s="375"/>
      <c r="S268" s="375"/>
      <c r="T268" s="375"/>
      <c r="U268" s="375"/>
      <c r="V268" s="375"/>
      <c r="W268" s="442"/>
    </row>
    <row r="269" spans="1:23" s="119" customFormat="1" ht="41.25" customHeight="1" x14ac:dyDescent="0.25">
      <c r="A269" s="377" t="s">
        <v>56</v>
      </c>
      <c r="B269" s="375"/>
      <c r="C269" s="375"/>
      <c r="D269" s="375"/>
      <c r="E269" s="375"/>
      <c r="F269" s="376"/>
      <c r="G269" s="306" t="s">
        <v>355</v>
      </c>
      <c r="H269" s="313" t="s">
        <v>86</v>
      </c>
      <c r="I269" s="306" t="s">
        <v>363</v>
      </c>
      <c r="J269" s="306" t="s">
        <v>1155</v>
      </c>
      <c r="K269" s="307">
        <v>839</v>
      </c>
      <c r="L269" s="307" t="s">
        <v>1069</v>
      </c>
      <c r="M269" s="307">
        <v>2</v>
      </c>
      <c r="N269" s="377" t="s">
        <v>56</v>
      </c>
      <c r="O269" s="375"/>
      <c r="P269" s="375"/>
      <c r="Q269" s="375"/>
      <c r="R269" s="375"/>
      <c r="S269" s="375"/>
      <c r="T269" s="375"/>
      <c r="U269" s="375"/>
      <c r="V269" s="375"/>
      <c r="W269" s="442"/>
    </row>
    <row r="270" spans="1:23" s="119" customFormat="1" ht="41.25" customHeight="1" x14ac:dyDescent="0.25">
      <c r="A270" s="377" t="s">
        <v>56</v>
      </c>
      <c r="B270" s="375"/>
      <c r="C270" s="375"/>
      <c r="D270" s="375"/>
      <c r="E270" s="375"/>
      <c r="F270" s="376"/>
      <c r="G270" s="314" t="s">
        <v>354</v>
      </c>
      <c r="H270" s="315" t="s">
        <v>1086</v>
      </c>
      <c r="I270" s="316" t="s">
        <v>1156</v>
      </c>
      <c r="J270" s="306" t="s">
        <v>1157</v>
      </c>
      <c r="K270" s="307" t="s">
        <v>59</v>
      </c>
      <c r="L270" s="307" t="s">
        <v>57</v>
      </c>
      <c r="M270" s="307">
        <v>2</v>
      </c>
      <c r="N270" s="377" t="s">
        <v>56</v>
      </c>
      <c r="O270" s="375"/>
      <c r="P270" s="375"/>
      <c r="Q270" s="375"/>
      <c r="R270" s="375"/>
      <c r="S270" s="375"/>
      <c r="T270" s="375"/>
      <c r="U270" s="375"/>
      <c r="V270" s="375"/>
      <c r="W270" s="442"/>
    </row>
    <row r="271" spans="1:23" s="119" customFormat="1" ht="64.5" customHeight="1" x14ac:dyDescent="0.25">
      <c r="A271" s="377" t="s">
        <v>56</v>
      </c>
      <c r="B271" s="375"/>
      <c r="C271" s="375"/>
      <c r="D271" s="375"/>
      <c r="E271" s="375"/>
      <c r="F271" s="376"/>
      <c r="G271" s="314" t="s">
        <v>354</v>
      </c>
      <c r="H271" s="315" t="s">
        <v>1158</v>
      </c>
      <c r="I271" s="316" t="s">
        <v>1159</v>
      </c>
      <c r="J271" s="306" t="s">
        <v>1160</v>
      </c>
      <c r="K271" s="307" t="s">
        <v>59</v>
      </c>
      <c r="L271" s="307" t="s">
        <v>57</v>
      </c>
      <c r="M271" s="307">
        <v>2</v>
      </c>
      <c r="N271" s="377" t="s">
        <v>56</v>
      </c>
      <c r="O271" s="375"/>
      <c r="P271" s="375"/>
      <c r="Q271" s="375"/>
      <c r="R271" s="375"/>
      <c r="S271" s="375"/>
      <c r="T271" s="375"/>
      <c r="U271" s="375"/>
      <c r="V271" s="375"/>
      <c r="W271" s="442"/>
    </row>
    <row r="272" spans="1:23" s="119" customFormat="1" ht="39.75" customHeight="1" x14ac:dyDescent="0.25">
      <c r="A272" s="377" t="s">
        <v>56</v>
      </c>
      <c r="B272" s="375"/>
      <c r="C272" s="375"/>
      <c r="D272" s="375"/>
      <c r="E272" s="375"/>
      <c r="F272" s="376"/>
      <c r="G272" s="314" t="s">
        <v>356</v>
      </c>
      <c r="H272" s="315" t="s">
        <v>1109</v>
      </c>
      <c r="I272" s="316" t="s">
        <v>1161</v>
      </c>
      <c r="J272" s="306" t="s">
        <v>1162</v>
      </c>
      <c r="K272" s="307" t="s">
        <v>59</v>
      </c>
      <c r="L272" s="307" t="s">
        <v>57</v>
      </c>
      <c r="M272" s="307">
        <v>7</v>
      </c>
      <c r="N272" s="377" t="s">
        <v>56</v>
      </c>
      <c r="O272" s="375"/>
      <c r="P272" s="375"/>
      <c r="Q272" s="375"/>
      <c r="R272" s="375"/>
      <c r="S272" s="375"/>
      <c r="T272" s="375"/>
      <c r="U272" s="375"/>
      <c r="V272" s="375"/>
      <c r="W272" s="442"/>
    </row>
    <row r="273" spans="1:23" s="119" customFormat="1" ht="50.25" customHeight="1" x14ac:dyDescent="0.25">
      <c r="A273" s="377" t="s">
        <v>56</v>
      </c>
      <c r="B273" s="375"/>
      <c r="C273" s="375"/>
      <c r="D273" s="375"/>
      <c r="E273" s="375"/>
      <c r="F273" s="376"/>
      <c r="G273" s="314" t="s">
        <v>356</v>
      </c>
      <c r="H273" s="315" t="s">
        <v>1163</v>
      </c>
      <c r="I273" s="316" t="s">
        <v>1164</v>
      </c>
      <c r="J273" s="306" t="s">
        <v>1165</v>
      </c>
      <c r="K273" s="307" t="s">
        <v>59</v>
      </c>
      <c r="L273" s="307" t="s">
        <v>57</v>
      </c>
      <c r="M273" s="307">
        <v>2</v>
      </c>
      <c r="N273" s="377" t="s">
        <v>56</v>
      </c>
      <c r="O273" s="375"/>
      <c r="P273" s="375"/>
      <c r="Q273" s="375"/>
      <c r="R273" s="375"/>
      <c r="S273" s="375"/>
      <c r="T273" s="375"/>
      <c r="U273" s="375"/>
      <c r="V273" s="375"/>
      <c r="W273" s="442"/>
    </row>
    <row r="274" spans="1:23" s="119" customFormat="1" ht="50.25" customHeight="1" x14ac:dyDescent="0.25">
      <c r="A274" s="377" t="s">
        <v>56</v>
      </c>
      <c r="B274" s="375"/>
      <c r="C274" s="375"/>
      <c r="D274" s="375"/>
      <c r="E274" s="375"/>
      <c r="F274" s="376"/>
      <c r="G274" s="314" t="s">
        <v>356</v>
      </c>
      <c r="H274" s="325" t="s">
        <v>1166</v>
      </c>
      <c r="I274" s="316" t="s">
        <v>1124</v>
      </c>
      <c r="J274" s="306" t="s">
        <v>1167</v>
      </c>
      <c r="K274" s="307" t="s">
        <v>59</v>
      </c>
      <c r="L274" s="307" t="s">
        <v>57</v>
      </c>
      <c r="M274" s="307">
        <v>3</v>
      </c>
      <c r="N274" s="377" t="s">
        <v>56</v>
      </c>
      <c r="O274" s="375"/>
      <c r="P274" s="375"/>
      <c r="Q274" s="375"/>
      <c r="R274" s="375"/>
      <c r="S274" s="375"/>
      <c r="T274" s="375"/>
      <c r="U274" s="375"/>
      <c r="V274" s="375"/>
      <c r="W274" s="442"/>
    </row>
    <row r="275" spans="1:23" s="119" customFormat="1" ht="50.25" customHeight="1" x14ac:dyDescent="0.25">
      <c r="A275" s="377" t="s">
        <v>56</v>
      </c>
      <c r="B275" s="375"/>
      <c r="C275" s="375"/>
      <c r="D275" s="375"/>
      <c r="E275" s="375"/>
      <c r="F275" s="376"/>
      <c r="G275" s="314" t="s">
        <v>356</v>
      </c>
      <c r="H275" s="325" t="s">
        <v>1168</v>
      </c>
      <c r="I275" s="316" t="s">
        <v>1169</v>
      </c>
      <c r="J275" s="306" t="s">
        <v>1170</v>
      </c>
      <c r="K275" s="307" t="s">
        <v>59</v>
      </c>
      <c r="L275" s="307" t="s">
        <v>57</v>
      </c>
      <c r="M275" s="307">
        <v>2</v>
      </c>
      <c r="N275" s="377" t="s">
        <v>56</v>
      </c>
      <c r="O275" s="375"/>
      <c r="P275" s="375"/>
      <c r="Q275" s="375"/>
      <c r="R275" s="375"/>
      <c r="S275" s="375"/>
      <c r="T275" s="375"/>
      <c r="U275" s="375"/>
      <c r="V275" s="375"/>
      <c r="W275" s="442"/>
    </row>
    <row r="276" spans="1:23" s="119" customFormat="1" ht="50.25" customHeight="1" x14ac:dyDescent="0.25">
      <c r="A276" s="377" t="s">
        <v>56</v>
      </c>
      <c r="B276" s="375"/>
      <c r="C276" s="375"/>
      <c r="D276" s="375"/>
      <c r="E276" s="375"/>
      <c r="F276" s="376"/>
      <c r="G276" s="306" t="s">
        <v>356</v>
      </c>
      <c r="H276" s="326" t="s">
        <v>76</v>
      </c>
      <c r="I276" s="306" t="s">
        <v>364</v>
      </c>
      <c r="J276" s="306" t="s">
        <v>365</v>
      </c>
      <c r="K276" s="307">
        <v>839</v>
      </c>
      <c r="L276" s="307" t="s">
        <v>1069</v>
      </c>
      <c r="M276" s="307">
        <v>1</v>
      </c>
      <c r="N276" s="377" t="s">
        <v>56</v>
      </c>
      <c r="O276" s="375"/>
      <c r="P276" s="375"/>
      <c r="Q276" s="375"/>
      <c r="R276" s="375"/>
      <c r="S276" s="375"/>
      <c r="T276" s="375"/>
      <c r="U276" s="375"/>
      <c r="V276" s="375"/>
      <c r="W276" s="442"/>
    </row>
    <row r="277" spans="1:23" s="119" customFormat="1" ht="50.25" customHeight="1" x14ac:dyDescent="0.25">
      <c r="A277" s="377" t="s">
        <v>56</v>
      </c>
      <c r="B277" s="375"/>
      <c r="C277" s="375"/>
      <c r="D277" s="375"/>
      <c r="E277" s="375"/>
      <c r="F277" s="376"/>
      <c r="G277" s="314" t="s">
        <v>355</v>
      </c>
      <c r="H277" s="315" t="s">
        <v>1171</v>
      </c>
      <c r="I277" s="316" t="s">
        <v>1172</v>
      </c>
      <c r="J277" s="306" t="s">
        <v>1173</v>
      </c>
      <c r="K277" s="307">
        <v>839</v>
      </c>
      <c r="L277" s="307" t="s">
        <v>1069</v>
      </c>
      <c r="M277" s="307">
        <v>4</v>
      </c>
      <c r="N277" s="377" t="s">
        <v>56</v>
      </c>
      <c r="O277" s="375"/>
      <c r="P277" s="375"/>
      <c r="Q277" s="375"/>
      <c r="R277" s="375"/>
      <c r="S277" s="375"/>
      <c r="T277" s="375"/>
      <c r="U277" s="375"/>
      <c r="V277" s="375"/>
      <c r="W277" s="442"/>
    </row>
    <row r="278" spans="1:23" s="119" customFormat="1" ht="50.25" customHeight="1" x14ac:dyDescent="0.25">
      <c r="A278" s="377" t="s">
        <v>56</v>
      </c>
      <c r="B278" s="375"/>
      <c r="C278" s="375"/>
      <c r="D278" s="375"/>
      <c r="E278" s="375"/>
      <c r="F278" s="376"/>
      <c r="G278" s="314" t="s">
        <v>359</v>
      </c>
      <c r="H278" s="315" t="s">
        <v>1174</v>
      </c>
      <c r="I278" s="316" t="s">
        <v>1175</v>
      </c>
      <c r="J278" s="306" t="s">
        <v>1176</v>
      </c>
      <c r="K278" s="307">
        <v>715</v>
      </c>
      <c r="L278" s="307" t="s">
        <v>91</v>
      </c>
      <c r="M278" s="307">
        <v>10</v>
      </c>
      <c r="N278" s="377" t="s">
        <v>56</v>
      </c>
      <c r="O278" s="375"/>
      <c r="P278" s="375"/>
      <c r="Q278" s="375"/>
      <c r="R278" s="375"/>
      <c r="S278" s="375"/>
      <c r="T278" s="375"/>
      <c r="U278" s="375"/>
      <c r="V278" s="375"/>
      <c r="W278" s="442"/>
    </row>
    <row r="279" spans="1:23" s="119" customFormat="1" ht="50.25" customHeight="1" x14ac:dyDescent="0.25">
      <c r="A279" s="377" t="s">
        <v>56</v>
      </c>
      <c r="B279" s="375"/>
      <c r="C279" s="375"/>
      <c r="D279" s="375"/>
      <c r="E279" s="375"/>
      <c r="F279" s="376"/>
      <c r="G279" s="314" t="s">
        <v>359</v>
      </c>
      <c r="H279" s="315" t="s">
        <v>92</v>
      </c>
      <c r="I279" s="316" t="s">
        <v>1177</v>
      </c>
      <c r="J279" s="306" t="s">
        <v>1178</v>
      </c>
      <c r="K279" s="307">
        <v>715</v>
      </c>
      <c r="L279" s="307" t="s">
        <v>91</v>
      </c>
      <c r="M279" s="307">
        <v>13</v>
      </c>
      <c r="N279" s="377" t="s">
        <v>56</v>
      </c>
      <c r="O279" s="375"/>
      <c r="P279" s="375"/>
      <c r="Q279" s="375"/>
      <c r="R279" s="375"/>
      <c r="S279" s="375"/>
      <c r="T279" s="375"/>
      <c r="U279" s="375"/>
      <c r="V279" s="375"/>
      <c r="W279" s="442"/>
    </row>
    <row r="280" spans="1:23" s="119" customFormat="1" ht="50.25" customHeight="1" x14ac:dyDescent="0.25">
      <c r="A280" s="377" t="s">
        <v>56</v>
      </c>
      <c r="B280" s="375"/>
      <c r="C280" s="375"/>
      <c r="D280" s="375"/>
      <c r="E280" s="375"/>
      <c r="F280" s="376"/>
      <c r="G280" s="314" t="s">
        <v>356</v>
      </c>
      <c r="H280" s="315" t="s">
        <v>1179</v>
      </c>
      <c r="I280" s="316" t="s">
        <v>1180</v>
      </c>
      <c r="J280" s="306" t="s">
        <v>1181</v>
      </c>
      <c r="K280" s="307" t="s">
        <v>59</v>
      </c>
      <c r="L280" s="307" t="s">
        <v>57</v>
      </c>
      <c r="M280" s="307">
        <v>16</v>
      </c>
      <c r="N280" s="377" t="s">
        <v>56</v>
      </c>
      <c r="O280" s="375"/>
      <c r="P280" s="375"/>
      <c r="Q280" s="375"/>
      <c r="R280" s="375"/>
      <c r="S280" s="375"/>
      <c r="T280" s="375"/>
      <c r="U280" s="375"/>
      <c r="V280" s="375"/>
      <c r="W280" s="442"/>
    </row>
    <row r="281" spans="1:23" s="119" customFormat="1" ht="50.25" customHeight="1" x14ac:dyDescent="0.25">
      <c r="A281" s="377" t="s">
        <v>56</v>
      </c>
      <c r="B281" s="375"/>
      <c r="C281" s="375"/>
      <c r="D281" s="375"/>
      <c r="E281" s="375"/>
      <c r="F281" s="376"/>
      <c r="G281" s="314" t="s">
        <v>354</v>
      </c>
      <c r="H281" s="315" t="s">
        <v>1182</v>
      </c>
      <c r="I281" s="316" t="s">
        <v>1183</v>
      </c>
      <c r="J281" s="306" t="s">
        <v>1184</v>
      </c>
      <c r="K281" s="307" t="s">
        <v>59</v>
      </c>
      <c r="L281" s="307" t="s">
        <v>57</v>
      </c>
      <c r="M281" s="307">
        <v>2</v>
      </c>
      <c r="N281" s="377" t="s">
        <v>56</v>
      </c>
      <c r="O281" s="375"/>
      <c r="P281" s="375"/>
      <c r="Q281" s="375"/>
      <c r="R281" s="375"/>
      <c r="S281" s="375"/>
      <c r="T281" s="375"/>
      <c r="U281" s="375"/>
      <c r="V281" s="375"/>
      <c r="W281" s="442"/>
    </row>
    <row r="282" spans="1:23" s="119" customFormat="1" ht="50.25" customHeight="1" x14ac:dyDescent="0.25">
      <c r="A282" s="377" t="s">
        <v>56</v>
      </c>
      <c r="B282" s="375"/>
      <c r="C282" s="375"/>
      <c r="D282" s="375"/>
      <c r="E282" s="375"/>
      <c r="F282" s="376"/>
      <c r="G282" s="314" t="s">
        <v>354</v>
      </c>
      <c r="H282" s="315" t="s">
        <v>1185</v>
      </c>
      <c r="I282" s="316" t="s">
        <v>1186</v>
      </c>
      <c r="J282" s="306" t="s">
        <v>1187</v>
      </c>
      <c r="K282" s="307" t="s">
        <v>59</v>
      </c>
      <c r="L282" s="307" t="s">
        <v>57</v>
      </c>
      <c r="M282" s="307">
        <v>2</v>
      </c>
      <c r="N282" s="377" t="s">
        <v>56</v>
      </c>
      <c r="O282" s="375"/>
      <c r="P282" s="375"/>
      <c r="Q282" s="375"/>
      <c r="R282" s="375"/>
      <c r="S282" s="375"/>
      <c r="T282" s="375"/>
      <c r="U282" s="375"/>
      <c r="V282" s="375"/>
      <c r="W282" s="442"/>
    </row>
    <row r="283" spans="1:23" s="119" customFormat="1" ht="50.25" customHeight="1" x14ac:dyDescent="0.25">
      <c r="A283" s="377" t="s">
        <v>56</v>
      </c>
      <c r="B283" s="375"/>
      <c r="C283" s="375"/>
      <c r="D283" s="375"/>
      <c r="E283" s="375"/>
      <c r="F283" s="376"/>
      <c r="G283" s="314" t="s">
        <v>359</v>
      </c>
      <c r="H283" s="315" t="s">
        <v>1188</v>
      </c>
      <c r="I283" s="316" t="s">
        <v>1189</v>
      </c>
      <c r="J283" s="306" t="s">
        <v>1190</v>
      </c>
      <c r="K283" s="307" t="s">
        <v>59</v>
      </c>
      <c r="L283" s="307" t="s">
        <v>57</v>
      </c>
      <c r="M283" s="307">
        <v>16</v>
      </c>
      <c r="N283" s="377" t="s">
        <v>56</v>
      </c>
      <c r="O283" s="375"/>
      <c r="P283" s="375"/>
      <c r="Q283" s="375"/>
      <c r="R283" s="375"/>
      <c r="S283" s="375"/>
      <c r="T283" s="375"/>
      <c r="U283" s="375"/>
      <c r="V283" s="375"/>
      <c r="W283" s="442"/>
    </row>
    <row r="284" spans="1:23" s="119" customFormat="1" ht="50.25" customHeight="1" x14ac:dyDescent="0.25">
      <c r="A284" s="377" t="s">
        <v>56</v>
      </c>
      <c r="B284" s="375"/>
      <c r="C284" s="375"/>
      <c r="D284" s="375"/>
      <c r="E284" s="375"/>
      <c r="F284" s="376"/>
      <c r="G284" s="314" t="s">
        <v>356</v>
      </c>
      <c r="H284" s="325" t="s">
        <v>1191</v>
      </c>
      <c r="I284" s="316" t="s">
        <v>1192</v>
      </c>
      <c r="J284" s="306" t="s">
        <v>1193</v>
      </c>
      <c r="K284" s="307">
        <v>839</v>
      </c>
      <c r="L284" s="307" t="s">
        <v>1069</v>
      </c>
      <c r="M284" s="307">
        <v>4</v>
      </c>
      <c r="N284" s="377" t="s">
        <v>56</v>
      </c>
      <c r="O284" s="375"/>
      <c r="P284" s="375"/>
      <c r="Q284" s="375"/>
      <c r="R284" s="375"/>
      <c r="S284" s="375"/>
      <c r="T284" s="375"/>
      <c r="U284" s="375"/>
      <c r="V284" s="375"/>
      <c r="W284" s="442"/>
    </row>
    <row r="285" spans="1:23" s="119" customFormat="1" ht="50.25" customHeight="1" x14ac:dyDescent="0.25">
      <c r="A285" s="377" t="s">
        <v>56</v>
      </c>
      <c r="B285" s="375"/>
      <c r="C285" s="375"/>
      <c r="D285" s="375"/>
      <c r="E285" s="375"/>
      <c r="F285" s="376"/>
      <c r="G285" s="314" t="s">
        <v>356</v>
      </c>
      <c r="H285" s="315" t="s">
        <v>1194</v>
      </c>
      <c r="I285" s="316" t="s">
        <v>1195</v>
      </c>
      <c r="J285" s="306" t="s">
        <v>1196</v>
      </c>
      <c r="K285" s="307" t="s">
        <v>59</v>
      </c>
      <c r="L285" s="307" t="s">
        <v>57</v>
      </c>
      <c r="M285" s="307">
        <v>4</v>
      </c>
      <c r="N285" s="377" t="s">
        <v>56</v>
      </c>
      <c r="O285" s="375"/>
      <c r="P285" s="375"/>
      <c r="Q285" s="375"/>
      <c r="R285" s="375"/>
      <c r="S285" s="375"/>
      <c r="T285" s="375"/>
      <c r="U285" s="375"/>
      <c r="V285" s="375"/>
      <c r="W285" s="442"/>
    </row>
    <row r="286" spans="1:23" s="119" customFormat="1" ht="50.25" customHeight="1" x14ac:dyDescent="0.25">
      <c r="A286" s="377" t="s">
        <v>56</v>
      </c>
      <c r="B286" s="375"/>
      <c r="C286" s="375"/>
      <c r="D286" s="375"/>
      <c r="E286" s="375"/>
      <c r="F286" s="376"/>
      <c r="G286" s="314" t="s">
        <v>354</v>
      </c>
      <c r="H286" s="315" t="s">
        <v>75</v>
      </c>
      <c r="I286" s="316" t="s">
        <v>1197</v>
      </c>
      <c r="J286" s="306" t="s">
        <v>1198</v>
      </c>
      <c r="K286" s="307" t="s">
        <v>59</v>
      </c>
      <c r="L286" s="307" t="s">
        <v>1075</v>
      </c>
      <c r="M286" s="307">
        <v>4</v>
      </c>
      <c r="N286" s="377" t="s">
        <v>56</v>
      </c>
      <c r="O286" s="375"/>
      <c r="P286" s="375"/>
      <c r="Q286" s="375"/>
      <c r="R286" s="375"/>
      <c r="S286" s="375"/>
      <c r="T286" s="375"/>
      <c r="U286" s="375"/>
      <c r="V286" s="375"/>
      <c r="W286" s="442"/>
    </row>
    <row r="287" spans="1:23" s="119" customFormat="1" ht="50.25" customHeight="1" x14ac:dyDescent="0.25">
      <c r="A287" s="377" t="s">
        <v>56</v>
      </c>
      <c r="B287" s="375"/>
      <c r="C287" s="375"/>
      <c r="D287" s="375"/>
      <c r="E287" s="375"/>
      <c r="F287" s="376"/>
      <c r="G287" s="314" t="s">
        <v>354</v>
      </c>
      <c r="H287" s="315" t="s">
        <v>1199</v>
      </c>
      <c r="I287" s="316" t="s">
        <v>1200</v>
      </c>
      <c r="J287" s="306" t="s">
        <v>1201</v>
      </c>
      <c r="K287" s="307" t="s">
        <v>59</v>
      </c>
      <c r="L287" s="307" t="s">
        <v>57</v>
      </c>
      <c r="M287" s="307">
        <v>4</v>
      </c>
      <c r="N287" s="377" t="s">
        <v>56</v>
      </c>
      <c r="O287" s="375"/>
      <c r="P287" s="375"/>
      <c r="Q287" s="375"/>
      <c r="R287" s="375"/>
      <c r="S287" s="375"/>
      <c r="T287" s="375"/>
      <c r="U287" s="375"/>
      <c r="V287" s="375"/>
      <c r="W287" s="442"/>
    </row>
    <row r="288" spans="1:23" s="119" customFormat="1" ht="50.25" customHeight="1" x14ac:dyDescent="0.25">
      <c r="A288" s="377" t="s">
        <v>56</v>
      </c>
      <c r="B288" s="375"/>
      <c r="C288" s="375"/>
      <c r="D288" s="375"/>
      <c r="E288" s="375"/>
      <c r="F288" s="376"/>
      <c r="G288" s="314" t="s">
        <v>355</v>
      </c>
      <c r="H288" s="315" t="s">
        <v>1202</v>
      </c>
      <c r="I288" s="316" t="s">
        <v>1203</v>
      </c>
      <c r="J288" s="306" t="s">
        <v>1204</v>
      </c>
      <c r="K288" s="307" t="s">
        <v>59</v>
      </c>
      <c r="L288" s="307" t="s">
        <v>57</v>
      </c>
      <c r="M288" s="307">
        <v>15</v>
      </c>
      <c r="N288" s="377" t="s">
        <v>56</v>
      </c>
      <c r="O288" s="375"/>
      <c r="P288" s="375"/>
      <c r="Q288" s="375"/>
      <c r="R288" s="375"/>
      <c r="S288" s="375"/>
      <c r="T288" s="375"/>
      <c r="U288" s="375"/>
      <c r="V288" s="375"/>
      <c r="W288" s="442"/>
    </row>
    <row r="289" spans="1:23" s="119" customFormat="1" ht="50.25" customHeight="1" x14ac:dyDescent="0.25">
      <c r="A289" s="377" t="s">
        <v>56</v>
      </c>
      <c r="B289" s="375"/>
      <c r="C289" s="375"/>
      <c r="D289" s="375"/>
      <c r="E289" s="375"/>
      <c r="F289" s="376"/>
      <c r="G289" s="314" t="s">
        <v>355</v>
      </c>
      <c r="H289" s="315" t="s">
        <v>83</v>
      </c>
      <c r="I289" s="316" t="s">
        <v>1205</v>
      </c>
      <c r="J289" s="306" t="s">
        <v>1206</v>
      </c>
      <c r="K289" s="307" t="s">
        <v>59</v>
      </c>
      <c r="L289" s="307" t="s">
        <v>57</v>
      </c>
      <c r="M289" s="307">
        <v>15</v>
      </c>
      <c r="N289" s="377" t="s">
        <v>56</v>
      </c>
      <c r="O289" s="375"/>
      <c r="P289" s="375"/>
      <c r="Q289" s="375"/>
      <c r="R289" s="375"/>
      <c r="S289" s="375"/>
      <c r="T289" s="375"/>
      <c r="U289" s="375"/>
      <c r="V289" s="375"/>
      <c r="W289" s="442"/>
    </row>
    <row r="290" spans="1:23" s="119" customFormat="1" ht="50.25" customHeight="1" x14ac:dyDescent="0.25">
      <c r="A290" s="377" t="s">
        <v>56</v>
      </c>
      <c r="B290" s="375"/>
      <c r="C290" s="375"/>
      <c r="D290" s="375"/>
      <c r="E290" s="375"/>
      <c r="F290" s="376"/>
      <c r="G290" s="314" t="s">
        <v>355</v>
      </c>
      <c r="H290" s="315" t="s">
        <v>1207</v>
      </c>
      <c r="I290" s="316" t="s">
        <v>1208</v>
      </c>
      <c r="J290" s="306" t="s">
        <v>1209</v>
      </c>
      <c r="K290" s="307" t="s">
        <v>59</v>
      </c>
      <c r="L290" s="307" t="s">
        <v>57</v>
      </c>
      <c r="M290" s="307">
        <v>8</v>
      </c>
      <c r="N290" s="377" t="s">
        <v>56</v>
      </c>
      <c r="O290" s="375"/>
      <c r="P290" s="375"/>
      <c r="Q290" s="375"/>
      <c r="R290" s="375"/>
      <c r="S290" s="375"/>
      <c r="T290" s="375"/>
      <c r="U290" s="375"/>
      <c r="V290" s="375"/>
      <c r="W290" s="442"/>
    </row>
    <row r="291" spans="1:23" s="109" customFormat="1" ht="50.25" customHeight="1" x14ac:dyDescent="0.25">
      <c r="A291" s="374" t="s">
        <v>56</v>
      </c>
      <c r="B291" s="375"/>
      <c r="C291" s="375"/>
      <c r="D291" s="375"/>
      <c r="E291" s="375"/>
      <c r="F291" s="376"/>
      <c r="G291" s="306" t="s">
        <v>360</v>
      </c>
      <c r="H291" s="317" t="s">
        <v>95</v>
      </c>
      <c r="I291" s="306" t="s">
        <v>1210</v>
      </c>
      <c r="J291" s="306" t="s">
        <v>300</v>
      </c>
      <c r="K291" s="307">
        <v>715</v>
      </c>
      <c r="L291" s="307" t="s">
        <v>91</v>
      </c>
      <c r="M291" s="307">
        <v>2</v>
      </c>
      <c r="N291" s="374" t="s">
        <v>56</v>
      </c>
      <c r="O291" s="375"/>
      <c r="P291" s="375"/>
      <c r="Q291" s="375"/>
      <c r="R291" s="375"/>
      <c r="S291" s="375"/>
      <c r="T291" s="375"/>
      <c r="U291" s="375"/>
      <c r="V291" s="375"/>
      <c r="W291" s="442"/>
    </row>
    <row r="292" spans="1:23" s="109" customFormat="1" ht="46.5" customHeight="1" x14ac:dyDescent="0.25">
      <c r="A292" s="374" t="s">
        <v>56</v>
      </c>
      <c r="B292" s="375"/>
      <c r="C292" s="375"/>
      <c r="D292" s="375"/>
      <c r="E292" s="375"/>
      <c r="F292" s="376"/>
      <c r="G292" s="306" t="s">
        <v>360</v>
      </c>
      <c r="H292" s="312" t="s">
        <v>95</v>
      </c>
      <c r="I292" s="306" t="s">
        <v>1211</v>
      </c>
      <c r="J292" s="306" t="s">
        <v>1212</v>
      </c>
      <c r="K292" s="307">
        <v>715</v>
      </c>
      <c r="L292" s="307" t="s">
        <v>91</v>
      </c>
      <c r="M292" s="307">
        <v>2</v>
      </c>
      <c r="N292" s="374" t="s">
        <v>56</v>
      </c>
      <c r="O292" s="375"/>
      <c r="P292" s="375"/>
      <c r="Q292" s="375"/>
      <c r="R292" s="375"/>
      <c r="S292" s="375"/>
      <c r="T292" s="375"/>
      <c r="U292" s="375"/>
      <c r="V292" s="375"/>
      <c r="W292" s="442"/>
    </row>
    <row r="293" spans="1:23" s="109" customFormat="1" ht="48" customHeight="1" x14ac:dyDescent="0.25">
      <c r="A293" s="443" t="s">
        <v>56</v>
      </c>
      <c r="B293" s="444"/>
      <c r="C293" s="444"/>
      <c r="D293" s="444"/>
      <c r="E293" s="444"/>
      <c r="F293" s="445"/>
      <c r="G293" s="306" t="s">
        <v>360</v>
      </c>
      <c r="H293" s="312" t="s">
        <v>361</v>
      </c>
      <c r="I293" s="306" t="s">
        <v>1213</v>
      </c>
      <c r="J293" s="306" t="s">
        <v>362</v>
      </c>
      <c r="K293" s="307">
        <v>715</v>
      </c>
      <c r="L293" s="307" t="s">
        <v>91</v>
      </c>
      <c r="M293" s="307">
        <v>2</v>
      </c>
      <c r="N293" s="374" t="s">
        <v>56</v>
      </c>
      <c r="O293" s="375"/>
      <c r="P293" s="375"/>
      <c r="Q293" s="375"/>
      <c r="R293" s="375"/>
      <c r="S293" s="375"/>
      <c r="T293" s="375"/>
      <c r="U293" s="375"/>
      <c r="V293" s="375"/>
      <c r="W293" s="442"/>
    </row>
    <row r="294" spans="1:23" s="109" customFormat="1" ht="48" customHeight="1" x14ac:dyDescent="0.25">
      <c r="A294" s="377" t="s">
        <v>56</v>
      </c>
      <c r="B294" s="375"/>
      <c r="C294" s="375"/>
      <c r="D294" s="375"/>
      <c r="E294" s="375"/>
      <c r="F294" s="376"/>
      <c r="G294" s="306" t="s">
        <v>360</v>
      </c>
      <c r="H294" s="313" t="s">
        <v>361</v>
      </c>
      <c r="I294" s="306" t="s">
        <v>1214</v>
      </c>
      <c r="J294" s="306" t="s">
        <v>1215</v>
      </c>
      <c r="K294" s="307">
        <v>715</v>
      </c>
      <c r="L294" s="307" t="s">
        <v>91</v>
      </c>
      <c r="M294" s="307">
        <v>2</v>
      </c>
      <c r="N294" s="377" t="s">
        <v>56</v>
      </c>
      <c r="O294" s="375"/>
      <c r="P294" s="375"/>
      <c r="Q294" s="375"/>
      <c r="R294" s="375"/>
      <c r="S294" s="375"/>
      <c r="T294" s="375"/>
      <c r="U294" s="375"/>
      <c r="V294" s="375"/>
      <c r="W294" s="442"/>
    </row>
    <row r="295" spans="1:23" s="109" customFormat="1" ht="48" customHeight="1" x14ac:dyDescent="0.25">
      <c r="A295" s="377" t="s">
        <v>56</v>
      </c>
      <c r="B295" s="375"/>
      <c r="C295" s="375"/>
      <c r="D295" s="375"/>
      <c r="E295" s="375"/>
      <c r="F295" s="376"/>
      <c r="G295" s="314" t="s">
        <v>360</v>
      </c>
      <c r="H295" s="325" t="s">
        <v>1216</v>
      </c>
      <c r="I295" s="316" t="s">
        <v>1217</v>
      </c>
      <c r="J295" s="306" t="s">
        <v>1218</v>
      </c>
      <c r="K295" s="307">
        <v>715</v>
      </c>
      <c r="L295" s="307" t="s">
        <v>91</v>
      </c>
      <c r="M295" s="307">
        <v>4</v>
      </c>
      <c r="N295" s="377" t="s">
        <v>56</v>
      </c>
      <c r="O295" s="375"/>
      <c r="P295" s="375"/>
      <c r="Q295" s="375"/>
      <c r="R295" s="375"/>
      <c r="S295" s="375"/>
      <c r="T295" s="375"/>
      <c r="U295" s="375"/>
      <c r="V295" s="375"/>
      <c r="W295" s="442"/>
    </row>
    <row r="296" spans="1:23" s="109" customFormat="1" ht="48" customHeight="1" x14ac:dyDescent="0.25">
      <c r="A296" s="377" t="s">
        <v>56</v>
      </c>
      <c r="B296" s="375"/>
      <c r="C296" s="375"/>
      <c r="D296" s="375"/>
      <c r="E296" s="375"/>
      <c r="F296" s="376"/>
      <c r="G296" s="314" t="s">
        <v>360</v>
      </c>
      <c r="H296" s="325" t="s">
        <v>1216</v>
      </c>
      <c r="I296" s="316" t="s">
        <v>1219</v>
      </c>
      <c r="J296" s="306" t="s">
        <v>1220</v>
      </c>
      <c r="K296" s="307">
        <v>715</v>
      </c>
      <c r="L296" s="307" t="s">
        <v>91</v>
      </c>
      <c r="M296" s="307">
        <v>4</v>
      </c>
      <c r="N296" s="377" t="s">
        <v>56</v>
      </c>
      <c r="O296" s="375"/>
      <c r="P296" s="375"/>
      <c r="Q296" s="375"/>
      <c r="R296" s="375"/>
      <c r="S296" s="375"/>
      <c r="T296" s="375"/>
      <c r="U296" s="375"/>
      <c r="V296" s="375"/>
      <c r="W296" s="442"/>
    </row>
    <row r="297" spans="1:23" s="109" customFormat="1" ht="36" x14ac:dyDescent="0.25">
      <c r="A297" s="374" t="s">
        <v>56</v>
      </c>
      <c r="B297" s="375"/>
      <c r="C297" s="375"/>
      <c r="D297" s="375"/>
      <c r="E297" s="375"/>
      <c r="F297" s="376"/>
      <c r="G297" s="306" t="s">
        <v>360</v>
      </c>
      <c r="H297" s="317" t="s">
        <v>97</v>
      </c>
      <c r="I297" s="306" t="s">
        <v>1221</v>
      </c>
      <c r="J297" s="306" t="s">
        <v>1222</v>
      </c>
      <c r="K297" s="307">
        <v>715</v>
      </c>
      <c r="L297" s="307" t="s">
        <v>91</v>
      </c>
      <c r="M297" s="307">
        <v>4</v>
      </c>
      <c r="N297" s="374" t="s">
        <v>56</v>
      </c>
      <c r="O297" s="375"/>
      <c r="P297" s="375"/>
      <c r="Q297" s="375"/>
      <c r="R297" s="375"/>
      <c r="S297" s="375"/>
      <c r="T297" s="375"/>
      <c r="U297" s="375"/>
      <c r="V297" s="375"/>
      <c r="W297" s="442"/>
    </row>
    <row r="298" spans="1:23" s="109" customFormat="1" ht="40.5" customHeight="1" x14ac:dyDescent="0.25">
      <c r="A298" s="374" t="s">
        <v>56</v>
      </c>
      <c r="B298" s="375"/>
      <c r="C298" s="375"/>
      <c r="D298" s="375"/>
      <c r="E298" s="375"/>
      <c r="F298" s="376"/>
      <c r="G298" s="306" t="s">
        <v>360</v>
      </c>
      <c r="H298" s="312" t="s">
        <v>98</v>
      </c>
      <c r="I298" s="306" t="s">
        <v>99</v>
      </c>
      <c r="J298" s="306" t="s">
        <v>100</v>
      </c>
      <c r="K298" s="307">
        <v>715</v>
      </c>
      <c r="L298" s="307" t="s">
        <v>91</v>
      </c>
      <c r="M298" s="307">
        <v>8</v>
      </c>
      <c r="N298" s="374" t="s">
        <v>56</v>
      </c>
      <c r="O298" s="375"/>
      <c r="P298" s="375"/>
      <c r="Q298" s="375"/>
      <c r="R298" s="375"/>
      <c r="S298" s="375"/>
      <c r="T298" s="375"/>
      <c r="U298" s="375"/>
      <c r="V298" s="375"/>
      <c r="W298" s="442"/>
    </row>
    <row r="299" spans="1:23" s="109" customFormat="1" ht="36" x14ac:dyDescent="0.25">
      <c r="A299" s="374" t="s">
        <v>56</v>
      </c>
      <c r="B299" s="375"/>
      <c r="C299" s="375"/>
      <c r="D299" s="375"/>
      <c r="E299" s="375"/>
      <c r="F299" s="376"/>
      <c r="G299" s="306" t="s">
        <v>360</v>
      </c>
      <c r="H299" s="312" t="s">
        <v>101</v>
      </c>
      <c r="I299" s="306" t="s">
        <v>102</v>
      </c>
      <c r="J299" s="321" t="s">
        <v>103</v>
      </c>
      <c r="K299" s="307">
        <v>715</v>
      </c>
      <c r="L299" s="307" t="s">
        <v>91</v>
      </c>
      <c r="M299" s="307">
        <v>8</v>
      </c>
      <c r="N299" s="374" t="s">
        <v>56</v>
      </c>
      <c r="O299" s="375"/>
      <c r="P299" s="375"/>
      <c r="Q299" s="375"/>
      <c r="R299" s="375"/>
      <c r="S299" s="375"/>
      <c r="T299" s="375"/>
      <c r="U299" s="375"/>
      <c r="V299" s="375"/>
      <c r="W299" s="442"/>
    </row>
    <row r="300" spans="1:23" s="109" customFormat="1" ht="58.5" customHeight="1" x14ac:dyDescent="0.25">
      <c r="A300" s="377" t="s">
        <v>56</v>
      </c>
      <c r="B300" s="375"/>
      <c r="C300" s="375"/>
      <c r="D300" s="375"/>
      <c r="E300" s="375"/>
      <c r="F300" s="376"/>
      <c r="G300" s="310" t="s">
        <v>1223</v>
      </c>
      <c r="H300" s="319" t="s">
        <v>1224</v>
      </c>
      <c r="I300" s="306" t="s">
        <v>1225</v>
      </c>
      <c r="J300" s="306" t="s">
        <v>1226</v>
      </c>
      <c r="K300" s="307" t="s">
        <v>59</v>
      </c>
      <c r="L300" s="307" t="s">
        <v>57</v>
      </c>
      <c r="M300" s="307">
        <v>2</v>
      </c>
      <c r="N300" s="377" t="s">
        <v>56</v>
      </c>
      <c r="O300" s="375"/>
      <c r="P300" s="375"/>
      <c r="Q300" s="375"/>
      <c r="R300" s="375"/>
      <c r="S300" s="375"/>
      <c r="T300" s="375"/>
      <c r="U300" s="375"/>
      <c r="V300" s="449"/>
      <c r="W300" s="335"/>
    </row>
    <row r="301" spans="1:23" s="109" customFormat="1" ht="93.75" customHeight="1" x14ac:dyDescent="0.25">
      <c r="A301" s="303" t="s">
        <v>718</v>
      </c>
      <c r="B301" s="304" t="s">
        <v>43</v>
      </c>
      <c r="C301" s="304" t="s">
        <v>44</v>
      </c>
      <c r="D301" s="305" t="s">
        <v>45</v>
      </c>
      <c r="E301" s="304" t="s">
        <v>46</v>
      </c>
      <c r="F301" s="305" t="s">
        <v>47</v>
      </c>
      <c r="G301" s="304"/>
      <c r="H301" s="304"/>
      <c r="I301" s="304" t="s">
        <v>1227</v>
      </c>
      <c r="J301" s="306" t="s">
        <v>56</v>
      </c>
      <c r="K301" s="306">
        <v>876</v>
      </c>
      <c r="L301" s="306" t="s">
        <v>60</v>
      </c>
      <c r="M301" s="307">
        <f>SUM(M302:M319)</f>
        <v>739</v>
      </c>
      <c r="N301" s="320" t="s">
        <v>40</v>
      </c>
      <c r="O301" s="320" t="s">
        <v>41</v>
      </c>
      <c r="P301" s="327">
        <v>302785</v>
      </c>
      <c r="Q301" s="328">
        <v>45444</v>
      </c>
      <c r="R301" s="328">
        <v>45627</v>
      </c>
      <c r="S301" s="329" t="s">
        <v>322</v>
      </c>
      <c r="T301" s="329" t="s">
        <v>55</v>
      </c>
      <c r="U301" s="330"/>
      <c r="V301" s="331"/>
      <c r="W301" s="442"/>
    </row>
    <row r="302" spans="1:23" s="109" customFormat="1" ht="42" customHeight="1" x14ac:dyDescent="0.25">
      <c r="A302" s="374" t="s">
        <v>56</v>
      </c>
      <c r="B302" s="375"/>
      <c r="C302" s="375"/>
      <c r="D302" s="375"/>
      <c r="E302" s="375"/>
      <c r="F302" s="376"/>
      <c r="G302" s="306" t="s">
        <v>104</v>
      </c>
      <c r="H302" s="306" t="s">
        <v>634</v>
      </c>
      <c r="I302" s="306" t="s">
        <v>106</v>
      </c>
      <c r="J302" s="318" t="s">
        <v>368</v>
      </c>
      <c r="K302" s="307">
        <v>796</v>
      </c>
      <c r="L302" s="307" t="s">
        <v>78</v>
      </c>
      <c r="M302" s="311">
        <v>16</v>
      </c>
      <c r="N302" s="377" t="s">
        <v>56</v>
      </c>
      <c r="O302" s="375"/>
      <c r="P302" s="375"/>
      <c r="Q302" s="375"/>
      <c r="R302" s="375"/>
      <c r="S302" s="375"/>
      <c r="T302" s="375"/>
      <c r="U302" s="375"/>
      <c r="V302" s="375"/>
      <c r="W302" s="442"/>
    </row>
    <row r="303" spans="1:23" s="109" customFormat="1" ht="42" customHeight="1" x14ac:dyDescent="0.25">
      <c r="A303" s="374" t="s">
        <v>56</v>
      </c>
      <c r="B303" s="375"/>
      <c r="C303" s="375"/>
      <c r="D303" s="375"/>
      <c r="E303" s="375"/>
      <c r="F303" s="376"/>
      <c r="G303" s="306" t="s">
        <v>104</v>
      </c>
      <c r="H303" s="306" t="s">
        <v>107</v>
      </c>
      <c r="I303" s="306" t="s">
        <v>108</v>
      </c>
      <c r="J303" s="318" t="s">
        <v>369</v>
      </c>
      <c r="K303" s="307">
        <v>796</v>
      </c>
      <c r="L303" s="307" t="s">
        <v>78</v>
      </c>
      <c r="M303" s="311">
        <v>103</v>
      </c>
      <c r="N303" s="377" t="s">
        <v>56</v>
      </c>
      <c r="O303" s="375"/>
      <c r="P303" s="375"/>
      <c r="Q303" s="375"/>
      <c r="R303" s="375"/>
      <c r="S303" s="375"/>
      <c r="T303" s="375"/>
      <c r="U303" s="375"/>
      <c r="V303" s="375"/>
      <c r="W303" s="442"/>
    </row>
    <row r="304" spans="1:23" s="109" customFormat="1" ht="53.25" customHeight="1" x14ac:dyDescent="0.25">
      <c r="A304" s="374" t="s">
        <v>56</v>
      </c>
      <c r="B304" s="375"/>
      <c r="C304" s="375"/>
      <c r="D304" s="375"/>
      <c r="E304" s="375"/>
      <c r="F304" s="376"/>
      <c r="G304" s="306" t="s">
        <v>104</v>
      </c>
      <c r="H304" s="306" t="s">
        <v>109</v>
      </c>
      <c r="I304" s="306" t="s">
        <v>370</v>
      </c>
      <c r="J304" s="318" t="s">
        <v>1228</v>
      </c>
      <c r="K304" s="307">
        <v>796</v>
      </c>
      <c r="L304" s="307" t="s">
        <v>78</v>
      </c>
      <c r="M304" s="311">
        <v>90</v>
      </c>
      <c r="N304" s="377" t="s">
        <v>56</v>
      </c>
      <c r="O304" s="375"/>
      <c r="P304" s="375"/>
      <c r="Q304" s="375"/>
      <c r="R304" s="375"/>
      <c r="S304" s="375"/>
      <c r="T304" s="375"/>
      <c r="U304" s="375"/>
      <c r="V304" s="375"/>
      <c r="W304" s="442"/>
    </row>
    <row r="305" spans="1:118" s="109" customFormat="1" ht="42" customHeight="1" x14ac:dyDescent="0.25">
      <c r="A305" s="374" t="s">
        <v>56</v>
      </c>
      <c r="B305" s="375"/>
      <c r="C305" s="375"/>
      <c r="D305" s="375"/>
      <c r="E305" s="375"/>
      <c r="F305" s="376"/>
      <c r="G305" s="306" t="s">
        <v>104</v>
      </c>
      <c r="H305" s="306" t="s">
        <v>109</v>
      </c>
      <c r="I305" s="306" t="s">
        <v>371</v>
      </c>
      <c r="J305" s="318" t="s">
        <v>372</v>
      </c>
      <c r="K305" s="307">
        <v>796</v>
      </c>
      <c r="L305" s="307" t="s">
        <v>78</v>
      </c>
      <c r="M305" s="311">
        <v>5</v>
      </c>
      <c r="N305" s="377" t="s">
        <v>56</v>
      </c>
      <c r="O305" s="375"/>
      <c r="P305" s="375"/>
      <c r="Q305" s="375"/>
      <c r="R305" s="375"/>
      <c r="S305" s="375"/>
      <c r="T305" s="375"/>
      <c r="U305" s="375"/>
      <c r="V305" s="375"/>
      <c r="W305" s="442"/>
    </row>
    <row r="306" spans="1:118" s="109" customFormat="1" ht="42" customHeight="1" x14ac:dyDescent="0.25">
      <c r="A306" s="374" t="s">
        <v>56</v>
      </c>
      <c r="B306" s="375"/>
      <c r="C306" s="375"/>
      <c r="D306" s="375"/>
      <c r="E306" s="375"/>
      <c r="F306" s="376"/>
      <c r="G306" s="306" t="s">
        <v>104</v>
      </c>
      <c r="H306" s="306" t="s">
        <v>109</v>
      </c>
      <c r="I306" s="306" t="s">
        <v>373</v>
      </c>
      <c r="J306" s="318" t="s">
        <v>1229</v>
      </c>
      <c r="K306" s="307">
        <v>796</v>
      </c>
      <c r="L306" s="307" t="s">
        <v>78</v>
      </c>
      <c r="M306" s="311">
        <v>10</v>
      </c>
      <c r="N306" s="377" t="s">
        <v>56</v>
      </c>
      <c r="O306" s="375"/>
      <c r="P306" s="375"/>
      <c r="Q306" s="375"/>
      <c r="R306" s="375"/>
      <c r="S306" s="375"/>
      <c r="T306" s="375"/>
      <c r="U306" s="375"/>
      <c r="V306" s="375"/>
      <c r="W306" s="442"/>
    </row>
    <row r="307" spans="1:118" s="109" customFormat="1" ht="42" customHeight="1" x14ac:dyDescent="0.25">
      <c r="A307" s="374" t="s">
        <v>56</v>
      </c>
      <c r="B307" s="375"/>
      <c r="C307" s="375"/>
      <c r="D307" s="375"/>
      <c r="E307" s="375"/>
      <c r="F307" s="376"/>
      <c r="G307" s="306" t="s">
        <v>104</v>
      </c>
      <c r="H307" s="306" t="s">
        <v>110</v>
      </c>
      <c r="I307" s="306" t="s">
        <v>374</v>
      </c>
      <c r="J307" s="318" t="s">
        <v>375</v>
      </c>
      <c r="K307" s="307">
        <v>796</v>
      </c>
      <c r="L307" s="307" t="s">
        <v>78</v>
      </c>
      <c r="M307" s="311">
        <v>100</v>
      </c>
      <c r="N307" s="377" t="s">
        <v>56</v>
      </c>
      <c r="O307" s="375"/>
      <c r="P307" s="375"/>
      <c r="Q307" s="375"/>
      <c r="R307" s="375"/>
      <c r="S307" s="375"/>
      <c r="T307" s="375"/>
      <c r="U307" s="375"/>
      <c r="V307" s="375"/>
      <c r="W307" s="442"/>
    </row>
    <row r="308" spans="1:118" s="109" customFormat="1" ht="42" customHeight="1" x14ac:dyDescent="0.25">
      <c r="A308" s="374" t="s">
        <v>56</v>
      </c>
      <c r="B308" s="375"/>
      <c r="C308" s="375"/>
      <c r="D308" s="375"/>
      <c r="E308" s="375"/>
      <c r="F308" s="376"/>
      <c r="G308" s="306" t="s">
        <v>104</v>
      </c>
      <c r="H308" s="306" t="s">
        <v>110</v>
      </c>
      <c r="I308" s="306" t="s">
        <v>376</v>
      </c>
      <c r="J308" s="318" t="s">
        <v>111</v>
      </c>
      <c r="K308" s="307">
        <v>796</v>
      </c>
      <c r="L308" s="307" t="s">
        <v>78</v>
      </c>
      <c r="M308" s="311">
        <v>12</v>
      </c>
      <c r="N308" s="377" t="s">
        <v>56</v>
      </c>
      <c r="O308" s="375"/>
      <c r="P308" s="375"/>
      <c r="Q308" s="375"/>
      <c r="R308" s="375"/>
      <c r="S308" s="375"/>
      <c r="T308" s="375"/>
      <c r="U308" s="375"/>
      <c r="V308" s="375"/>
      <c r="W308" s="442"/>
    </row>
    <row r="309" spans="1:118" s="109" customFormat="1" ht="42" customHeight="1" x14ac:dyDescent="0.25">
      <c r="A309" s="374" t="s">
        <v>56</v>
      </c>
      <c r="B309" s="375"/>
      <c r="C309" s="375"/>
      <c r="D309" s="375"/>
      <c r="E309" s="375"/>
      <c r="F309" s="376"/>
      <c r="G309" s="306" t="s">
        <v>104</v>
      </c>
      <c r="H309" s="320" t="s">
        <v>377</v>
      </c>
      <c r="I309" s="306" t="s">
        <v>378</v>
      </c>
      <c r="J309" s="318" t="s">
        <v>379</v>
      </c>
      <c r="K309" s="307">
        <v>796</v>
      </c>
      <c r="L309" s="307" t="s">
        <v>78</v>
      </c>
      <c r="M309" s="311">
        <v>1</v>
      </c>
      <c r="N309" s="377" t="s">
        <v>56</v>
      </c>
      <c r="O309" s="375"/>
      <c r="P309" s="375"/>
      <c r="Q309" s="375"/>
      <c r="R309" s="375"/>
      <c r="S309" s="375"/>
      <c r="T309" s="375"/>
      <c r="U309" s="375"/>
      <c r="V309" s="375"/>
      <c r="W309" s="442"/>
    </row>
    <row r="310" spans="1:118" s="109" customFormat="1" ht="57" customHeight="1" x14ac:dyDescent="0.25">
      <c r="A310" s="374" t="s">
        <v>56</v>
      </c>
      <c r="B310" s="375"/>
      <c r="C310" s="375"/>
      <c r="D310" s="375"/>
      <c r="E310" s="375"/>
      <c r="F310" s="376"/>
      <c r="G310" s="314" t="s">
        <v>1230</v>
      </c>
      <c r="H310" s="315" t="s">
        <v>1231</v>
      </c>
      <c r="I310" s="316" t="s">
        <v>1232</v>
      </c>
      <c r="J310" s="318" t="s">
        <v>1233</v>
      </c>
      <c r="K310" s="307">
        <v>796</v>
      </c>
      <c r="L310" s="307" t="s">
        <v>57</v>
      </c>
      <c r="M310" s="311">
        <v>50</v>
      </c>
      <c r="N310" s="377" t="s">
        <v>56</v>
      </c>
      <c r="O310" s="375"/>
      <c r="P310" s="375"/>
      <c r="Q310" s="375"/>
      <c r="R310" s="375"/>
      <c r="S310" s="375"/>
      <c r="T310" s="375"/>
      <c r="U310" s="375"/>
      <c r="V310" s="375"/>
      <c r="W310" s="442"/>
    </row>
    <row r="311" spans="1:118" s="109" customFormat="1" ht="52.5" customHeight="1" x14ac:dyDescent="0.25">
      <c r="A311" s="374" t="s">
        <v>56</v>
      </c>
      <c r="B311" s="375"/>
      <c r="C311" s="375"/>
      <c r="D311" s="375"/>
      <c r="E311" s="375"/>
      <c r="F311" s="376"/>
      <c r="G311" s="314" t="s">
        <v>1230</v>
      </c>
      <c r="H311" s="315" t="s">
        <v>1231</v>
      </c>
      <c r="I311" s="316" t="s">
        <v>1234</v>
      </c>
      <c r="J311" s="318" t="s">
        <v>1235</v>
      </c>
      <c r="K311" s="307">
        <v>796</v>
      </c>
      <c r="L311" s="307" t="s">
        <v>57</v>
      </c>
      <c r="M311" s="311">
        <v>31</v>
      </c>
      <c r="N311" s="377" t="s">
        <v>56</v>
      </c>
      <c r="O311" s="375"/>
      <c r="P311" s="375"/>
      <c r="Q311" s="375"/>
      <c r="R311" s="375"/>
      <c r="S311" s="375"/>
      <c r="T311" s="375"/>
      <c r="U311" s="375"/>
      <c r="V311" s="375"/>
      <c r="W311" s="442"/>
    </row>
    <row r="312" spans="1:118" s="109" customFormat="1" ht="52.5" customHeight="1" x14ac:dyDescent="0.25">
      <c r="A312" s="374" t="s">
        <v>56</v>
      </c>
      <c r="B312" s="375"/>
      <c r="C312" s="375"/>
      <c r="D312" s="375"/>
      <c r="E312" s="375"/>
      <c r="F312" s="376"/>
      <c r="G312" s="314" t="s">
        <v>1230</v>
      </c>
      <c r="H312" s="315" t="s">
        <v>1231</v>
      </c>
      <c r="I312" s="316" t="s">
        <v>1236</v>
      </c>
      <c r="J312" s="318" t="s">
        <v>1237</v>
      </c>
      <c r="K312" s="307">
        <v>796</v>
      </c>
      <c r="L312" s="307" t="s">
        <v>57</v>
      </c>
      <c r="M312" s="311">
        <v>6</v>
      </c>
      <c r="N312" s="377" t="s">
        <v>56</v>
      </c>
      <c r="O312" s="375"/>
      <c r="P312" s="375"/>
      <c r="Q312" s="375"/>
      <c r="R312" s="375"/>
      <c r="S312" s="375"/>
      <c r="T312" s="375"/>
      <c r="U312" s="375"/>
      <c r="V312" s="375"/>
      <c r="W312" s="442"/>
    </row>
    <row r="313" spans="1:118" s="109" customFormat="1" ht="52.5" customHeight="1" x14ac:dyDescent="0.25">
      <c r="A313" s="374" t="s">
        <v>56</v>
      </c>
      <c r="B313" s="375"/>
      <c r="C313" s="375"/>
      <c r="D313" s="375"/>
      <c r="E313" s="375"/>
      <c r="F313" s="376"/>
      <c r="G313" s="306" t="s">
        <v>266</v>
      </c>
      <c r="H313" s="319" t="s">
        <v>1238</v>
      </c>
      <c r="I313" s="306" t="s">
        <v>1239</v>
      </c>
      <c r="J313" s="318" t="s">
        <v>1240</v>
      </c>
      <c r="K313" s="307">
        <v>796</v>
      </c>
      <c r="L313" s="307" t="s">
        <v>57</v>
      </c>
      <c r="M313" s="311">
        <v>300</v>
      </c>
      <c r="N313" s="377" t="s">
        <v>56</v>
      </c>
      <c r="O313" s="375"/>
      <c r="P313" s="375"/>
      <c r="Q313" s="375"/>
      <c r="R313" s="375"/>
      <c r="S313" s="375"/>
      <c r="T313" s="375"/>
      <c r="U313" s="375"/>
      <c r="V313" s="375"/>
      <c r="W313" s="442"/>
    </row>
    <row r="314" spans="1:118" s="109" customFormat="1" ht="39" customHeight="1" x14ac:dyDescent="0.25">
      <c r="A314" s="374" t="s">
        <v>56</v>
      </c>
      <c r="B314" s="375"/>
      <c r="C314" s="375"/>
      <c r="D314" s="375"/>
      <c r="E314" s="375"/>
      <c r="F314" s="376"/>
      <c r="G314" s="306" t="s">
        <v>104</v>
      </c>
      <c r="H314" s="320" t="s">
        <v>105</v>
      </c>
      <c r="I314" s="306" t="s">
        <v>1241</v>
      </c>
      <c r="J314" s="318" t="s">
        <v>1242</v>
      </c>
      <c r="K314" s="307">
        <v>796</v>
      </c>
      <c r="L314" s="307" t="s">
        <v>78</v>
      </c>
      <c r="M314" s="311">
        <v>3</v>
      </c>
      <c r="N314" s="377" t="s">
        <v>56</v>
      </c>
      <c r="O314" s="375"/>
      <c r="P314" s="375"/>
      <c r="Q314" s="375"/>
      <c r="R314" s="375"/>
      <c r="S314" s="375"/>
      <c r="T314" s="375"/>
      <c r="U314" s="375"/>
      <c r="V314" s="375"/>
      <c r="W314" s="442"/>
    </row>
    <row r="315" spans="1:118" s="109" customFormat="1" ht="39" customHeight="1" x14ac:dyDescent="0.25">
      <c r="A315" s="374" t="s">
        <v>56</v>
      </c>
      <c r="B315" s="375"/>
      <c r="C315" s="375"/>
      <c r="D315" s="375"/>
      <c r="E315" s="375"/>
      <c r="F315" s="376"/>
      <c r="G315" s="314" t="s">
        <v>904</v>
      </c>
      <c r="H315" s="325" t="s">
        <v>905</v>
      </c>
      <c r="I315" s="316" t="s">
        <v>1243</v>
      </c>
      <c r="J315" s="318" t="s">
        <v>1244</v>
      </c>
      <c r="K315" s="307">
        <v>796</v>
      </c>
      <c r="L315" s="307" t="s">
        <v>57</v>
      </c>
      <c r="M315" s="311">
        <v>3</v>
      </c>
      <c r="N315" s="377" t="s">
        <v>56</v>
      </c>
      <c r="O315" s="375"/>
      <c r="P315" s="375"/>
      <c r="Q315" s="375"/>
      <c r="R315" s="375"/>
      <c r="S315" s="375"/>
      <c r="T315" s="375"/>
      <c r="U315" s="375"/>
      <c r="V315" s="375"/>
      <c r="W315" s="442"/>
    </row>
    <row r="316" spans="1:118" s="109" customFormat="1" ht="14.25" customHeight="1" x14ac:dyDescent="0.25">
      <c r="A316" s="450"/>
      <c r="B316" s="451"/>
      <c r="C316" s="451"/>
      <c r="D316" s="451"/>
      <c r="E316" s="451"/>
      <c r="F316" s="452"/>
      <c r="G316" s="332" t="s">
        <v>1245</v>
      </c>
      <c r="H316" s="315" t="s">
        <v>1246</v>
      </c>
      <c r="I316" s="316" t="s">
        <v>769</v>
      </c>
      <c r="J316" s="318" t="s">
        <v>1247</v>
      </c>
      <c r="K316" s="307">
        <v>796</v>
      </c>
      <c r="L316" s="307" t="s">
        <v>57</v>
      </c>
      <c r="M316" s="311">
        <v>1</v>
      </c>
      <c r="N316" s="377" t="s">
        <v>56</v>
      </c>
      <c r="O316" s="375"/>
      <c r="P316" s="375"/>
      <c r="Q316" s="375"/>
      <c r="R316" s="375"/>
      <c r="S316" s="375"/>
      <c r="T316" s="375"/>
      <c r="U316" s="375"/>
      <c r="V316" s="375"/>
      <c r="W316" s="442"/>
    </row>
    <row r="317" spans="1:118" s="109" customFormat="1" ht="54.75" customHeight="1" x14ac:dyDescent="0.25">
      <c r="A317" s="374" t="s">
        <v>56</v>
      </c>
      <c r="B317" s="375"/>
      <c r="C317" s="375"/>
      <c r="D317" s="375"/>
      <c r="E317" s="375"/>
      <c r="F317" s="376"/>
      <c r="G317" s="306" t="s">
        <v>104</v>
      </c>
      <c r="H317" s="333" t="s">
        <v>633</v>
      </c>
      <c r="I317" s="306" t="s">
        <v>297</v>
      </c>
      <c r="J317" s="318" t="s">
        <v>1248</v>
      </c>
      <c r="K317" s="307">
        <v>796</v>
      </c>
      <c r="L317" s="307" t="s">
        <v>78</v>
      </c>
      <c r="M317" s="307">
        <v>1</v>
      </c>
      <c r="N317" s="453" t="s">
        <v>56</v>
      </c>
      <c r="O317" s="454"/>
      <c r="P317" s="454"/>
      <c r="Q317" s="454"/>
      <c r="R317" s="454"/>
      <c r="S317" s="454"/>
      <c r="T317" s="454"/>
      <c r="U317" s="454"/>
      <c r="V317" s="454"/>
      <c r="W317" s="442"/>
    </row>
    <row r="318" spans="1:118" s="109" customFormat="1" ht="42.75" customHeight="1" x14ac:dyDescent="0.25">
      <c r="A318" s="374" t="s">
        <v>56</v>
      </c>
      <c r="B318" s="375"/>
      <c r="C318" s="375"/>
      <c r="D318" s="375"/>
      <c r="E318" s="375"/>
      <c r="F318" s="376"/>
      <c r="G318" s="320" t="s">
        <v>104</v>
      </c>
      <c r="H318" s="320" t="s">
        <v>367</v>
      </c>
      <c r="I318" s="306" t="s">
        <v>298</v>
      </c>
      <c r="J318" s="318" t="s">
        <v>1249</v>
      </c>
      <c r="K318" s="307">
        <v>796</v>
      </c>
      <c r="L318" s="307" t="s">
        <v>78</v>
      </c>
      <c r="M318" s="307">
        <v>1</v>
      </c>
      <c r="N318" s="446" t="s">
        <v>56</v>
      </c>
      <c r="O318" s="447"/>
      <c r="P318" s="447"/>
      <c r="Q318" s="447"/>
      <c r="R318" s="447"/>
      <c r="S318" s="447"/>
      <c r="T318" s="447"/>
      <c r="U318" s="447"/>
      <c r="V318" s="447"/>
      <c r="W318" s="442"/>
    </row>
    <row r="319" spans="1:118" s="109" customFormat="1" ht="42.75" customHeight="1" x14ac:dyDescent="0.25">
      <c r="A319" s="374" t="s">
        <v>56</v>
      </c>
      <c r="B319" s="375"/>
      <c r="C319" s="375"/>
      <c r="D319" s="375"/>
      <c r="E319" s="375"/>
      <c r="F319" s="375"/>
      <c r="G319" s="324" t="s">
        <v>104</v>
      </c>
      <c r="H319" s="315" t="s">
        <v>1250</v>
      </c>
      <c r="I319" s="316" t="s">
        <v>1251</v>
      </c>
      <c r="J319" s="318" t="s">
        <v>1252</v>
      </c>
      <c r="K319" s="307">
        <v>796</v>
      </c>
      <c r="L319" s="307" t="s">
        <v>78</v>
      </c>
      <c r="M319" s="311">
        <v>6</v>
      </c>
      <c r="N319" s="448" t="s">
        <v>56</v>
      </c>
      <c r="O319" s="448"/>
      <c r="P319" s="448"/>
      <c r="Q319" s="448"/>
      <c r="R319" s="448"/>
      <c r="S319" s="448"/>
      <c r="T319" s="448"/>
      <c r="U319" s="448"/>
      <c r="V319" s="448"/>
      <c r="W319" s="334"/>
    </row>
    <row r="320" spans="1:118" s="175" customFormat="1" ht="112.5" customHeight="1" x14ac:dyDescent="0.25">
      <c r="A320" s="165" t="s">
        <v>725</v>
      </c>
      <c r="B320" s="166">
        <v>803</v>
      </c>
      <c r="C320" s="166" t="s">
        <v>44</v>
      </c>
      <c r="D320" s="167" t="s">
        <v>45</v>
      </c>
      <c r="E320" s="166">
        <v>244</v>
      </c>
      <c r="F320" s="167" t="s">
        <v>47</v>
      </c>
      <c r="G320" s="167"/>
      <c r="H320" s="168"/>
      <c r="I320" s="166" t="s">
        <v>1256</v>
      </c>
      <c r="J320" s="180" t="s">
        <v>56</v>
      </c>
      <c r="K320" s="103" t="s">
        <v>1055</v>
      </c>
      <c r="L320" s="70" t="s">
        <v>1056</v>
      </c>
      <c r="M320" s="170">
        <v>2000</v>
      </c>
      <c r="N320" s="336" t="s">
        <v>40</v>
      </c>
      <c r="O320" s="336" t="s">
        <v>41</v>
      </c>
      <c r="P320" s="172">
        <v>115000</v>
      </c>
      <c r="Q320" s="173">
        <v>45444</v>
      </c>
      <c r="R320" s="174">
        <v>45627</v>
      </c>
      <c r="S320" s="337" t="s">
        <v>322</v>
      </c>
      <c r="T320" s="337" t="s">
        <v>55</v>
      </c>
      <c r="U320" s="336"/>
      <c r="V320" s="197"/>
      <c r="W320" s="340"/>
      <c r="CZ320" s="176"/>
      <c r="DA320" s="177"/>
      <c r="DN320" s="177"/>
    </row>
    <row r="321" spans="1:254" s="175" customFormat="1" ht="76.5" customHeight="1" x14ac:dyDescent="0.25">
      <c r="A321" s="165"/>
      <c r="B321" s="190"/>
      <c r="C321" s="187"/>
      <c r="D321" s="187"/>
      <c r="E321" s="187" t="s">
        <v>56</v>
      </c>
      <c r="F321" s="187"/>
      <c r="G321" s="336" t="s">
        <v>1057</v>
      </c>
      <c r="H321" s="192" t="s">
        <v>1058</v>
      </c>
      <c r="I321" s="336" t="s">
        <v>1059</v>
      </c>
      <c r="J321" s="180" t="s">
        <v>1060</v>
      </c>
      <c r="K321" s="103" t="s">
        <v>1055</v>
      </c>
      <c r="L321" s="70" t="s">
        <v>1056</v>
      </c>
      <c r="M321" s="170">
        <v>1000</v>
      </c>
      <c r="N321" s="341" t="s">
        <v>56</v>
      </c>
      <c r="O321" s="341"/>
      <c r="P321" s="341"/>
      <c r="Q321" s="341"/>
      <c r="R321" s="341"/>
      <c r="S321" s="341"/>
      <c r="T321" s="341"/>
      <c r="U321" s="336"/>
      <c r="V321" s="197"/>
      <c r="W321" s="340"/>
      <c r="CZ321" s="176"/>
      <c r="DA321" s="177"/>
      <c r="DN321" s="177"/>
    </row>
    <row r="322" spans="1:254" s="175" customFormat="1" ht="73.5" customHeight="1" x14ac:dyDescent="0.25">
      <c r="A322" s="165"/>
      <c r="B322" s="194"/>
      <c r="C322" s="195"/>
      <c r="D322" s="195"/>
      <c r="E322" s="195" t="s">
        <v>56</v>
      </c>
      <c r="F322" s="196"/>
      <c r="G322" s="336" t="s">
        <v>1057</v>
      </c>
      <c r="H322" s="192" t="s">
        <v>1061</v>
      </c>
      <c r="I322" s="336" t="s">
        <v>1062</v>
      </c>
      <c r="J322" s="180" t="s">
        <v>1063</v>
      </c>
      <c r="K322" s="103" t="s">
        <v>1055</v>
      </c>
      <c r="L322" s="70" t="s">
        <v>1056</v>
      </c>
      <c r="M322" s="170">
        <v>1000</v>
      </c>
      <c r="N322" s="341" t="s">
        <v>56</v>
      </c>
      <c r="O322" s="341"/>
      <c r="P322" s="341"/>
      <c r="Q322" s="341"/>
      <c r="R322" s="341"/>
      <c r="S322" s="341"/>
      <c r="T322" s="341"/>
      <c r="U322" s="336"/>
      <c r="V322" s="197"/>
      <c r="W322" s="340"/>
      <c r="CZ322" s="176"/>
      <c r="DA322" s="177"/>
      <c r="DN322" s="177"/>
    </row>
    <row r="323" spans="1:254" s="175" customFormat="1" ht="112.5" customHeight="1" x14ac:dyDescent="0.25">
      <c r="A323" s="165" t="s">
        <v>747</v>
      </c>
      <c r="B323" s="166">
        <v>803</v>
      </c>
      <c r="C323" s="166" t="s">
        <v>44</v>
      </c>
      <c r="D323" s="167" t="s">
        <v>45</v>
      </c>
      <c r="E323" s="166">
        <v>244</v>
      </c>
      <c r="F323" s="167" t="s">
        <v>47</v>
      </c>
      <c r="G323" s="167" t="s">
        <v>1257</v>
      </c>
      <c r="H323" s="168" t="s">
        <v>1258</v>
      </c>
      <c r="I323" s="166" t="s">
        <v>1259</v>
      </c>
      <c r="J323" s="180" t="s">
        <v>1260</v>
      </c>
      <c r="K323" s="103" t="s">
        <v>209</v>
      </c>
      <c r="L323" s="70" t="s">
        <v>323</v>
      </c>
      <c r="M323" s="170">
        <v>2</v>
      </c>
      <c r="N323" s="338" t="s">
        <v>40</v>
      </c>
      <c r="O323" s="338" t="s">
        <v>41</v>
      </c>
      <c r="P323" s="172">
        <v>136000</v>
      </c>
      <c r="Q323" s="173">
        <v>45444</v>
      </c>
      <c r="R323" s="174">
        <v>45627</v>
      </c>
      <c r="S323" s="339" t="s">
        <v>322</v>
      </c>
      <c r="T323" s="339" t="s">
        <v>55</v>
      </c>
      <c r="U323" s="338"/>
      <c r="V323" s="338"/>
      <c r="W323" s="50"/>
      <c r="CZ323" s="176"/>
      <c r="DA323" s="177"/>
      <c r="DN323" s="177"/>
    </row>
    <row r="324" spans="1:254" s="11" customFormat="1" x14ac:dyDescent="0.2">
      <c r="A324" s="378" t="s">
        <v>595</v>
      </c>
      <c r="B324" s="379"/>
      <c r="C324" s="379"/>
      <c r="D324" s="379"/>
      <c r="E324" s="379"/>
      <c r="F324" s="379"/>
      <c r="G324" s="379"/>
      <c r="H324" s="379"/>
      <c r="I324" s="379"/>
      <c r="J324" s="379"/>
      <c r="K324" s="379"/>
      <c r="L324" s="379"/>
      <c r="M324" s="379"/>
      <c r="N324" s="379"/>
      <c r="O324" s="379"/>
      <c r="P324" s="379"/>
      <c r="Q324" s="379"/>
      <c r="R324" s="379"/>
      <c r="S324" s="379"/>
      <c r="T324" s="380"/>
      <c r="U324" s="25"/>
      <c r="V324" s="47"/>
      <c r="W324" s="50"/>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c r="AY324" s="26"/>
      <c r="AZ324" s="26"/>
      <c r="BA324" s="26"/>
      <c r="BB324" s="26"/>
      <c r="BC324" s="26"/>
      <c r="BD324" s="26"/>
      <c r="BE324" s="26"/>
      <c r="BF324" s="26"/>
      <c r="BG324" s="26"/>
      <c r="BH324" s="26"/>
      <c r="BI324" s="26"/>
      <c r="BJ324" s="26"/>
      <c r="BK324" s="26"/>
      <c r="BL324" s="26"/>
      <c r="BM324" s="26"/>
      <c r="BN324" s="26"/>
      <c r="BO324" s="26"/>
      <c r="BP324" s="26"/>
      <c r="BQ324" s="26"/>
      <c r="BR324" s="26"/>
      <c r="BS324" s="26"/>
      <c r="BT324" s="26"/>
      <c r="BU324" s="26"/>
      <c r="BV324" s="26"/>
      <c r="BW324" s="26"/>
      <c r="BX324" s="26"/>
      <c r="BY324" s="26"/>
      <c r="BZ324" s="26"/>
      <c r="CA324" s="26"/>
      <c r="CB324" s="26"/>
      <c r="CC324" s="26"/>
      <c r="CD324" s="26"/>
      <c r="CE324" s="26"/>
      <c r="CF324" s="26"/>
      <c r="CG324" s="26"/>
      <c r="CH324" s="26"/>
      <c r="CI324" s="26"/>
      <c r="CJ324" s="26"/>
      <c r="CK324" s="26"/>
      <c r="CL324" s="26"/>
      <c r="CM324" s="26"/>
      <c r="CN324" s="26"/>
      <c r="CO324" s="26"/>
      <c r="CP324" s="26"/>
      <c r="CQ324" s="26"/>
      <c r="CR324" s="26"/>
      <c r="CS324" s="26"/>
      <c r="CT324" s="26"/>
      <c r="CU324" s="26"/>
      <c r="CV324" s="26"/>
      <c r="CW324" s="26"/>
      <c r="CX324" s="26"/>
      <c r="CY324" s="26"/>
      <c r="CZ324" s="26"/>
      <c r="DA324" s="26"/>
      <c r="DB324" s="26"/>
      <c r="DC324" s="26"/>
      <c r="DD324" s="26"/>
      <c r="DE324" s="26"/>
      <c r="DF324" s="26"/>
      <c r="DG324" s="26"/>
      <c r="DH324" s="26"/>
      <c r="DI324" s="26"/>
      <c r="DJ324" s="26"/>
      <c r="DK324" s="26"/>
      <c r="DL324" s="26"/>
      <c r="DM324" s="26"/>
      <c r="DN324" s="26"/>
      <c r="DO324" s="26"/>
      <c r="DP324" s="26"/>
      <c r="DQ324" s="26"/>
      <c r="DR324" s="26"/>
      <c r="DS324" s="26"/>
      <c r="DT324" s="26"/>
      <c r="DU324" s="26"/>
      <c r="DV324" s="26"/>
      <c r="DW324" s="26"/>
      <c r="DX324" s="26"/>
      <c r="DY324" s="26"/>
      <c r="DZ324" s="26"/>
      <c r="EA324" s="26"/>
      <c r="EB324" s="26"/>
      <c r="EC324" s="26"/>
      <c r="ED324" s="26"/>
      <c r="EE324" s="26"/>
      <c r="EF324" s="26"/>
      <c r="EG324" s="26"/>
      <c r="EH324" s="26"/>
      <c r="EI324" s="26"/>
      <c r="EJ324" s="26"/>
      <c r="EK324" s="26"/>
      <c r="EL324" s="26"/>
      <c r="EM324" s="26"/>
      <c r="EN324" s="26"/>
      <c r="EO324" s="26"/>
      <c r="EP324" s="26"/>
      <c r="EQ324" s="26"/>
      <c r="ER324" s="26"/>
      <c r="ES324" s="26"/>
      <c r="ET324" s="26"/>
      <c r="EU324" s="26"/>
      <c r="EV324" s="26"/>
      <c r="EW324" s="26"/>
      <c r="EX324" s="26"/>
      <c r="EY324" s="26"/>
      <c r="EZ324" s="26"/>
      <c r="FA324" s="26"/>
      <c r="FB324" s="26"/>
      <c r="FC324" s="26"/>
      <c r="FD324" s="26"/>
      <c r="FE324" s="26"/>
      <c r="FF324" s="26"/>
      <c r="FG324" s="26"/>
      <c r="FH324" s="26"/>
      <c r="FI324" s="26"/>
      <c r="FJ324" s="26"/>
      <c r="FK324" s="26"/>
      <c r="FL324" s="26"/>
      <c r="FM324" s="26"/>
      <c r="FN324" s="26"/>
      <c r="FO324" s="26"/>
      <c r="FP324" s="26"/>
      <c r="FQ324" s="26"/>
      <c r="FR324" s="26"/>
      <c r="FS324" s="26"/>
      <c r="FT324" s="26"/>
      <c r="FU324" s="26"/>
      <c r="FV324" s="26"/>
      <c r="FW324" s="26"/>
      <c r="FX324" s="26"/>
      <c r="FY324" s="26"/>
      <c r="FZ324" s="26"/>
      <c r="GA324" s="26"/>
      <c r="GB324" s="26"/>
      <c r="GC324" s="26"/>
      <c r="GD324" s="26"/>
      <c r="GE324" s="26"/>
      <c r="GF324" s="26"/>
      <c r="GG324" s="26"/>
      <c r="GH324" s="26"/>
      <c r="GI324" s="26"/>
      <c r="GJ324" s="26"/>
      <c r="GK324" s="26"/>
      <c r="GL324" s="26"/>
      <c r="GM324" s="26"/>
      <c r="GN324" s="26"/>
      <c r="GO324" s="26"/>
      <c r="GP324" s="26"/>
      <c r="GQ324" s="26"/>
      <c r="GR324" s="26"/>
      <c r="GS324" s="26"/>
      <c r="GT324" s="26"/>
      <c r="GU324" s="26"/>
      <c r="GV324" s="26"/>
      <c r="GW324" s="26"/>
      <c r="GX324" s="26"/>
      <c r="GY324" s="26"/>
      <c r="GZ324" s="26"/>
      <c r="HA324" s="26"/>
      <c r="HB324" s="26"/>
      <c r="HC324" s="26"/>
      <c r="HD324" s="26"/>
      <c r="HE324" s="26"/>
      <c r="HF324" s="26"/>
      <c r="HG324" s="26"/>
      <c r="HH324" s="26"/>
      <c r="HI324" s="26"/>
      <c r="HJ324" s="26"/>
      <c r="HK324" s="26"/>
      <c r="HL324" s="26"/>
      <c r="HM324" s="26"/>
      <c r="HN324" s="26"/>
      <c r="HO324" s="26"/>
      <c r="HP324" s="26"/>
      <c r="HQ324" s="26"/>
      <c r="HR324" s="26"/>
      <c r="HS324" s="26"/>
      <c r="HT324" s="26"/>
      <c r="HU324" s="26"/>
      <c r="HV324" s="26"/>
      <c r="HW324" s="26"/>
      <c r="HX324" s="26"/>
      <c r="HY324" s="26"/>
      <c r="HZ324" s="26"/>
      <c r="IA324" s="26"/>
      <c r="IB324" s="26"/>
      <c r="IC324" s="26"/>
      <c r="ID324" s="26"/>
      <c r="IE324" s="26"/>
      <c r="IF324" s="26"/>
      <c r="IG324" s="26"/>
      <c r="IH324" s="26"/>
      <c r="II324" s="26"/>
      <c r="IJ324" s="26"/>
      <c r="IK324" s="26"/>
      <c r="IL324" s="26"/>
      <c r="IM324" s="26"/>
      <c r="IN324" s="26"/>
      <c r="IO324" s="26"/>
      <c r="IP324" s="26"/>
      <c r="IQ324" s="26"/>
      <c r="IR324" s="26"/>
      <c r="IS324" s="26"/>
      <c r="IT324" s="26"/>
    </row>
    <row r="325" spans="1:254" s="105" customFormat="1" ht="71.25" customHeight="1" x14ac:dyDescent="0.25">
      <c r="A325" s="67" t="s">
        <v>748</v>
      </c>
      <c r="B325" s="45" t="s">
        <v>43</v>
      </c>
      <c r="C325" s="45" t="s">
        <v>44</v>
      </c>
      <c r="D325" s="75" t="s">
        <v>45</v>
      </c>
      <c r="E325" s="45" t="s">
        <v>46</v>
      </c>
      <c r="F325" s="75" t="s">
        <v>47</v>
      </c>
      <c r="G325" s="45"/>
      <c r="H325" s="45"/>
      <c r="I325" s="45" t="s">
        <v>161</v>
      </c>
      <c r="J325" s="64" t="s">
        <v>56</v>
      </c>
      <c r="K325" s="64">
        <v>876</v>
      </c>
      <c r="L325" s="43" t="s">
        <v>60</v>
      </c>
      <c r="M325" s="70">
        <f>SUM(M326:M410)</f>
        <v>1057</v>
      </c>
      <c r="N325" s="64" t="s">
        <v>40</v>
      </c>
      <c r="O325" s="64" t="s">
        <v>41</v>
      </c>
      <c r="P325" s="104">
        <v>150000</v>
      </c>
      <c r="Q325" s="97">
        <v>45505</v>
      </c>
      <c r="R325" s="97">
        <v>45597</v>
      </c>
      <c r="S325" s="64" t="s">
        <v>194</v>
      </c>
      <c r="T325" s="64" t="s">
        <v>42</v>
      </c>
      <c r="U325" s="114"/>
      <c r="V325" s="115"/>
      <c r="W325" s="347"/>
    </row>
    <row r="326" spans="1:254" s="119" customFormat="1" ht="24" x14ac:dyDescent="0.2">
      <c r="A326" s="342" t="s">
        <v>56</v>
      </c>
      <c r="B326" s="343"/>
      <c r="C326" s="343"/>
      <c r="D326" s="343" t="s">
        <v>56</v>
      </c>
      <c r="E326" s="343"/>
      <c r="F326" s="344"/>
      <c r="G326" s="36" t="s">
        <v>159</v>
      </c>
      <c r="H326" s="116" t="s">
        <v>302</v>
      </c>
      <c r="I326" s="116" t="s">
        <v>164</v>
      </c>
      <c r="J326" s="116" t="s">
        <v>397</v>
      </c>
      <c r="K326" s="36">
        <v>778</v>
      </c>
      <c r="L326" s="117" t="s">
        <v>398</v>
      </c>
      <c r="M326" s="117">
        <v>10</v>
      </c>
      <c r="N326" s="342" t="s">
        <v>56</v>
      </c>
      <c r="O326" s="343"/>
      <c r="P326" s="343"/>
      <c r="Q326" s="343" t="s">
        <v>56</v>
      </c>
      <c r="R326" s="343"/>
      <c r="S326" s="343"/>
      <c r="T326" s="344"/>
      <c r="U326" s="91"/>
      <c r="V326" s="118"/>
      <c r="W326" s="347"/>
    </row>
    <row r="327" spans="1:254" s="119" customFormat="1" ht="24" x14ac:dyDescent="0.2">
      <c r="A327" s="342" t="s">
        <v>56</v>
      </c>
      <c r="B327" s="343"/>
      <c r="C327" s="343"/>
      <c r="D327" s="343" t="s">
        <v>56</v>
      </c>
      <c r="E327" s="343"/>
      <c r="F327" s="344"/>
      <c r="G327" s="36" t="s">
        <v>159</v>
      </c>
      <c r="H327" s="116" t="s">
        <v>167</v>
      </c>
      <c r="I327" s="116" t="s">
        <v>165</v>
      </c>
      <c r="J327" s="116" t="s">
        <v>399</v>
      </c>
      <c r="K327" s="36">
        <v>778</v>
      </c>
      <c r="L327" s="117" t="s">
        <v>398</v>
      </c>
      <c r="M327" s="117">
        <v>10</v>
      </c>
      <c r="N327" s="342" t="s">
        <v>56</v>
      </c>
      <c r="O327" s="343"/>
      <c r="P327" s="343"/>
      <c r="Q327" s="343" t="s">
        <v>56</v>
      </c>
      <c r="R327" s="343"/>
      <c r="S327" s="343"/>
      <c r="T327" s="344"/>
      <c r="U327" s="91"/>
      <c r="V327" s="118"/>
      <c r="W327" s="347"/>
    </row>
    <row r="328" spans="1:254" s="119" customFormat="1" ht="24" x14ac:dyDescent="0.2">
      <c r="A328" s="342" t="s">
        <v>56</v>
      </c>
      <c r="B328" s="343"/>
      <c r="C328" s="343"/>
      <c r="D328" s="343" t="s">
        <v>56</v>
      </c>
      <c r="E328" s="343"/>
      <c r="F328" s="344"/>
      <c r="G328" s="36" t="s">
        <v>159</v>
      </c>
      <c r="H328" s="116" t="s">
        <v>167</v>
      </c>
      <c r="I328" s="116" t="s">
        <v>400</v>
      </c>
      <c r="J328" s="116" t="s">
        <v>401</v>
      </c>
      <c r="K328" s="36">
        <v>778</v>
      </c>
      <c r="L328" s="117" t="s">
        <v>398</v>
      </c>
      <c r="M328" s="117">
        <v>10</v>
      </c>
      <c r="N328" s="342" t="s">
        <v>56</v>
      </c>
      <c r="O328" s="343"/>
      <c r="P328" s="343"/>
      <c r="Q328" s="343" t="s">
        <v>56</v>
      </c>
      <c r="R328" s="343"/>
      <c r="S328" s="343"/>
      <c r="T328" s="344"/>
      <c r="U328" s="91"/>
      <c r="V328" s="118"/>
      <c r="W328" s="347"/>
    </row>
    <row r="329" spans="1:254" s="119" customFormat="1" ht="24" x14ac:dyDescent="0.2">
      <c r="A329" s="342" t="s">
        <v>56</v>
      </c>
      <c r="B329" s="343"/>
      <c r="C329" s="343"/>
      <c r="D329" s="343" t="s">
        <v>56</v>
      </c>
      <c r="E329" s="343"/>
      <c r="F329" s="344"/>
      <c r="G329" s="36" t="s">
        <v>159</v>
      </c>
      <c r="H329" s="116" t="s">
        <v>402</v>
      </c>
      <c r="I329" s="116" t="s">
        <v>403</v>
      </c>
      <c r="J329" s="117" t="s">
        <v>404</v>
      </c>
      <c r="K329" s="36">
        <v>778</v>
      </c>
      <c r="L329" s="117" t="s">
        <v>398</v>
      </c>
      <c r="M329" s="117">
        <v>1</v>
      </c>
      <c r="N329" s="342" t="s">
        <v>56</v>
      </c>
      <c r="O329" s="343"/>
      <c r="P329" s="343"/>
      <c r="Q329" s="343" t="s">
        <v>56</v>
      </c>
      <c r="R329" s="343"/>
      <c r="S329" s="343"/>
      <c r="T329" s="344"/>
      <c r="U329" s="91"/>
      <c r="V329" s="118"/>
      <c r="W329" s="347"/>
    </row>
    <row r="330" spans="1:254" s="119" customFormat="1" ht="36" x14ac:dyDescent="0.2">
      <c r="A330" s="342" t="s">
        <v>56</v>
      </c>
      <c r="B330" s="343"/>
      <c r="C330" s="343"/>
      <c r="D330" s="343" t="s">
        <v>56</v>
      </c>
      <c r="E330" s="343"/>
      <c r="F330" s="344"/>
      <c r="G330" s="36" t="s">
        <v>159</v>
      </c>
      <c r="H330" s="116" t="s">
        <v>166</v>
      </c>
      <c r="I330" s="116" t="s">
        <v>405</v>
      </c>
      <c r="J330" s="117" t="s">
        <v>406</v>
      </c>
      <c r="K330" s="36">
        <v>796</v>
      </c>
      <c r="L330" s="117" t="s">
        <v>396</v>
      </c>
      <c r="M330" s="117">
        <v>1</v>
      </c>
      <c r="N330" s="342" t="s">
        <v>56</v>
      </c>
      <c r="O330" s="343"/>
      <c r="P330" s="343"/>
      <c r="Q330" s="343" t="s">
        <v>56</v>
      </c>
      <c r="R330" s="343"/>
      <c r="S330" s="343"/>
      <c r="T330" s="344"/>
      <c r="U330" s="91"/>
      <c r="V330" s="118"/>
      <c r="W330" s="347"/>
    </row>
    <row r="331" spans="1:254" s="119" customFormat="1" ht="24" x14ac:dyDescent="0.2">
      <c r="A331" s="342" t="s">
        <v>56</v>
      </c>
      <c r="B331" s="343"/>
      <c r="C331" s="343"/>
      <c r="D331" s="343" t="s">
        <v>56</v>
      </c>
      <c r="E331" s="343"/>
      <c r="F331" s="344"/>
      <c r="G331" s="36" t="s">
        <v>159</v>
      </c>
      <c r="H331" s="116" t="s">
        <v>307</v>
      </c>
      <c r="I331" s="116" t="s">
        <v>309</v>
      </c>
      <c r="J331" s="117" t="s">
        <v>407</v>
      </c>
      <c r="K331" s="36">
        <v>796</v>
      </c>
      <c r="L331" s="117" t="s">
        <v>396</v>
      </c>
      <c r="M331" s="117">
        <v>1</v>
      </c>
      <c r="N331" s="342" t="s">
        <v>56</v>
      </c>
      <c r="O331" s="343"/>
      <c r="P331" s="343"/>
      <c r="Q331" s="343" t="s">
        <v>56</v>
      </c>
      <c r="R331" s="343"/>
      <c r="S331" s="343"/>
      <c r="T331" s="344"/>
      <c r="U331" s="91"/>
      <c r="V331" s="118"/>
      <c r="W331" s="347"/>
    </row>
    <row r="332" spans="1:254" s="119" customFormat="1" ht="24" x14ac:dyDescent="0.2">
      <c r="A332" s="342" t="s">
        <v>56</v>
      </c>
      <c r="B332" s="343"/>
      <c r="C332" s="343"/>
      <c r="D332" s="343" t="s">
        <v>56</v>
      </c>
      <c r="E332" s="343"/>
      <c r="F332" s="344"/>
      <c r="G332" s="36" t="s">
        <v>159</v>
      </c>
      <c r="H332" s="116" t="s">
        <v>162</v>
      </c>
      <c r="I332" s="116" t="s">
        <v>408</v>
      </c>
      <c r="J332" s="117" t="s">
        <v>409</v>
      </c>
      <c r="K332" s="36">
        <v>778</v>
      </c>
      <c r="L332" s="117" t="s">
        <v>398</v>
      </c>
      <c r="M332" s="117">
        <v>2</v>
      </c>
      <c r="N332" s="342" t="s">
        <v>56</v>
      </c>
      <c r="O332" s="343"/>
      <c r="P332" s="343"/>
      <c r="Q332" s="343" t="s">
        <v>56</v>
      </c>
      <c r="R332" s="343"/>
      <c r="S332" s="343"/>
      <c r="T332" s="344"/>
      <c r="U332" s="91"/>
      <c r="V332" s="118"/>
      <c r="W332" s="347"/>
    </row>
    <row r="333" spans="1:254" s="119" customFormat="1" ht="24" x14ac:dyDescent="0.2">
      <c r="A333" s="342" t="s">
        <v>56</v>
      </c>
      <c r="B333" s="343"/>
      <c r="C333" s="343"/>
      <c r="D333" s="343" t="s">
        <v>56</v>
      </c>
      <c r="E333" s="343"/>
      <c r="F333" s="344"/>
      <c r="G333" s="36" t="s">
        <v>159</v>
      </c>
      <c r="H333" s="116" t="s">
        <v>162</v>
      </c>
      <c r="I333" s="116" t="s">
        <v>410</v>
      </c>
      <c r="J333" s="117" t="s">
        <v>411</v>
      </c>
      <c r="K333" s="36">
        <v>778</v>
      </c>
      <c r="L333" s="117" t="s">
        <v>398</v>
      </c>
      <c r="M333" s="117">
        <v>2</v>
      </c>
      <c r="N333" s="342" t="s">
        <v>56</v>
      </c>
      <c r="O333" s="343"/>
      <c r="P333" s="343"/>
      <c r="Q333" s="343" t="s">
        <v>56</v>
      </c>
      <c r="R333" s="343"/>
      <c r="S333" s="343"/>
      <c r="T333" s="344"/>
      <c r="U333" s="91"/>
      <c r="V333" s="118"/>
      <c r="W333" s="347"/>
    </row>
    <row r="334" spans="1:254" s="119" customFormat="1" ht="24" x14ac:dyDescent="0.2">
      <c r="A334" s="342" t="s">
        <v>56</v>
      </c>
      <c r="B334" s="343"/>
      <c r="C334" s="343"/>
      <c r="D334" s="343" t="s">
        <v>56</v>
      </c>
      <c r="E334" s="343"/>
      <c r="F334" s="344"/>
      <c r="G334" s="36" t="s">
        <v>159</v>
      </c>
      <c r="H334" s="116" t="s">
        <v>162</v>
      </c>
      <c r="I334" s="116" t="s">
        <v>412</v>
      </c>
      <c r="J334" s="117" t="s">
        <v>413</v>
      </c>
      <c r="K334" s="36">
        <v>778</v>
      </c>
      <c r="L334" s="117" t="s">
        <v>398</v>
      </c>
      <c r="M334" s="117">
        <v>1</v>
      </c>
      <c r="N334" s="342" t="s">
        <v>56</v>
      </c>
      <c r="O334" s="343"/>
      <c r="P334" s="343"/>
      <c r="Q334" s="343" t="s">
        <v>56</v>
      </c>
      <c r="R334" s="343"/>
      <c r="S334" s="343"/>
      <c r="T334" s="344"/>
      <c r="U334" s="91"/>
      <c r="V334" s="118"/>
      <c r="W334" s="347"/>
    </row>
    <row r="335" spans="1:254" s="119" customFormat="1" ht="36" x14ac:dyDescent="0.2">
      <c r="A335" s="342" t="s">
        <v>56</v>
      </c>
      <c r="B335" s="343"/>
      <c r="C335" s="343"/>
      <c r="D335" s="343" t="s">
        <v>56</v>
      </c>
      <c r="E335" s="343"/>
      <c r="F335" s="344"/>
      <c r="G335" s="36" t="s">
        <v>159</v>
      </c>
      <c r="H335" s="116" t="s">
        <v>160</v>
      </c>
      <c r="I335" s="116" t="s">
        <v>414</v>
      </c>
      <c r="J335" s="117" t="s">
        <v>415</v>
      </c>
      <c r="K335" s="36">
        <v>778</v>
      </c>
      <c r="L335" s="117" t="s">
        <v>398</v>
      </c>
      <c r="M335" s="117">
        <v>50</v>
      </c>
      <c r="N335" s="342" t="s">
        <v>56</v>
      </c>
      <c r="O335" s="343"/>
      <c r="P335" s="343"/>
      <c r="Q335" s="343" t="s">
        <v>56</v>
      </c>
      <c r="R335" s="343"/>
      <c r="S335" s="343"/>
      <c r="T335" s="344"/>
      <c r="U335" s="91"/>
      <c r="V335" s="118"/>
      <c r="W335" s="347"/>
    </row>
    <row r="336" spans="1:254" s="119" customFormat="1" ht="24" x14ac:dyDescent="0.2">
      <c r="A336" s="342" t="s">
        <v>56</v>
      </c>
      <c r="B336" s="343"/>
      <c r="C336" s="343"/>
      <c r="D336" s="343" t="s">
        <v>56</v>
      </c>
      <c r="E336" s="343"/>
      <c r="F336" s="344"/>
      <c r="G336" s="36" t="s">
        <v>159</v>
      </c>
      <c r="H336" s="116" t="s">
        <v>168</v>
      </c>
      <c r="I336" s="116" t="s">
        <v>416</v>
      </c>
      <c r="J336" s="117" t="s">
        <v>417</v>
      </c>
      <c r="K336" s="36">
        <v>796</v>
      </c>
      <c r="L336" s="117" t="s">
        <v>396</v>
      </c>
      <c r="M336" s="117">
        <v>10</v>
      </c>
      <c r="N336" s="342" t="s">
        <v>56</v>
      </c>
      <c r="O336" s="343"/>
      <c r="P336" s="343"/>
      <c r="Q336" s="343" t="s">
        <v>56</v>
      </c>
      <c r="R336" s="343"/>
      <c r="S336" s="343"/>
      <c r="T336" s="344"/>
      <c r="U336" s="91"/>
      <c r="V336" s="118"/>
      <c r="W336" s="347"/>
    </row>
    <row r="337" spans="1:23" s="119" customFormat="1" ht="24" customHeight="1" x14ac:dyDescent="0.2">
      <c r="A337" s="342" t="s">
        <v>56</v>
      </c>
      <c r="B337" s="343"/>
      <c r="C337" s="343"/>
      <c r="D337" s="343" t="s">
        <v>56</v>
      </c>
      <c r="E337" s="343"/>
      <c r="F337" s="344"/>
      <c r="G337" s="36" t="s">
        <v>159</v>
      </c>
      <c r="H337" s="116" t="s">
        <v>306</v>
      </c>
      <c r="I337" s="116" t="s">
        <v>418</v>
      </c>
      <c r="J337" s="117" t="s">
        <v>419</v>
      </c>
      <c r="K337" s="36">
        <v>778</v>
      </c>
      <c r="L337" s="117" t="s">
        <v>398</v>
      </c>
      <c r="M337" s="117">
        <v>20</v>
      </c>
      <c r="N337" s="342" t="s">
        <v>56</v>
      </c>
      <c r="O337" s="343"/>
      <c r="P337" s="343"/>
      <c r="Q337" s="343" t="s">
        <v>56</v>
      </c>
      <c r="R337" s="343"/>
      <c r="S337" s="343"/>
      <c r="T337" s="344"/>
      <c r="U337" s="91"/>
      <c r="V337" s="118"/>
      <c r="W337" s="347"/>
    </row>
    <row r="338" spans="1:23" s="119" customFormat="1" x14ac:dyDescent="0.2">
      <c r="A338" s="342" t="s">
        <v>56</v>
      </c>
      <c r="B338" s="343"/>
      <c r="C338" s="343"/>
      <c r="D338" s="343" t="s">
        <v>56</v>
      </c>
      <c r="E338" s="343"/>
      <c r="F338" s="344"/>
      <c r="G338" s="36" t="s">
        <v>159</v>
      </c>
      <c r="H338" s="116" t="s">
        <v>170</v>
      </c>
      <c r="I338" s="116" t="s">
        <v>420</v>
      </c>
      <c r="J338" s="117" t="s">
        <v>421</v>
      </c>
      <c r="K338" s="36">
        <v>796</v>
      </c>
      <c r="L338" s="117" t="s">
        <v>396</v>
      </c>
      <c r="M338" s="117">
        <v>100</v>
      </c>
      <c r="N338" s="342" t="s">
        <v>56</v>
      </c>
      <c r="O338" s="343"/>
      <c r="P338" s="343"/>
      <c r="Q338" s="343" t="s">
        <v>56</v>
      </c>
      <c r="R338" s="343"/>
      <c r="S338" s="343"/>
      <c r="T338" s="344"/>
      <c r="U338" s="91"/>
      <c r="V338" s="118"/>
      <c r="W338" s="347"/>
    </row>
    <row r="339" spans="1:23" s="119" customFormat="1" x14ac:dyDescent="0.2">
      <c r="A339" s="342" t="s">
        <v>56</v>
      </c>
      <c r="B339" s="343"/>
      <c r="C339" s="343"/>
      <c r="D339" s="343" t="s">
        <v>56</v>
      </c>
      <c r="E339" s="343"/>
      <c r="F339" s="344"/>
      <c r="G339" s="36" t="s">
        <v>159</v>
      </c>
      <c r="H339" s="116" t="s">
        <v>170</v>
      </c>
      <c r="I339" s="116" t="s">
        <v>171</v>
      </c>
      <c r="J339" s="117" t="s">
        <v>422</v>
      </c>
      <c r="K339" s="36">
        <v>796</v>
      </c>
      <c r="L339" s="117" t="s">
        <v>396</v>
      </c>
      <c r="M339" s="117">
        <v>20</v>
      </c>
      <c r="N339" s="342" t="s">
        <v>56</v>
      </c>
      <c r="O339" s="343"/>
      <c r="P339" s="343"/>
      <c r="Q339" s="343" t="s">
        <v>56</v>
      </c>
      <c r="R339" s="343"/>
      <c r="S339" s="343"/>
      <c r="T339" s="344"/>
      <c r="U339" s="91"/>
      <c r="V339" s="118"/>
      <c r="W339" s="347"/>
    </row>
    <row r="340" spans="1:23" s="119" customFormat="1" ht="13.5" customHeight="1" x14ac:dyDescent="0.2">
      <c r="A340" s="342" t="s">
        <v>56</v>
      </c>
      <c r="B340" s="343"/>
      <c r="C340" s="343"/>
      <c r="D340" s="343" t="s">
        <v>56</v>
      </c>
      <c r="E340" s="343"/>
      <c r="F340" s="344"/>
      <c r="G340" s="36" t="s">
        <v>159</v>
      </c>
      <c r="H340" s="116" t="s">
        <v>170</v>
      </c>
      <c r="I340" s="116" t="s">
        <v>172</v>
      </c>
      <c r="J340" s="117" t="s">
        <v>423</v>
      </c>
      <c r="K340" s="36">
        <v>796</v>
      </c>
      <c r="L340" s="117" t="s">
        <v>396</v>
      </c>
      <c r="M340" s="117">
        <v>1</v>
      </c>
      <c r="N340" s="342" t="s">
        <v>56</v>
      </c>
      <c r="O340" s="343"/>
      <c r="P340" s="343"/>
      <c r="Q340" s="343" t="s">
        <v>56</v>
      </c>
      <c r="R340" s="343"/>
      <c r="S340" s="343"/>
      <c r="T340" s="344"/>
      <c r="U340" s="91"/>
      <c r="V340" s="118"/>
      <c r="W340" s="347"/>
    </row>
    <row r="341" spans="1:23" s="119" customFormat="1" ht="24" x14ac:dyDescent="0.2">
      <c r="A341" s="342" t="s">
        <v>56</v>
      </c>
      <c r="B341" s="343"/>
      <c r="C341" s="343"/>
      <c r="D341" s="343" t="s">
        <v>56</v>
      </c>
      <c r="E341" s="343"/>
      <c r="F341" s="344"/>
      <c r="G341" s="36" t="s">
        <v>159</v>
      </c>
      <c r="H341" s="116" t="s">
        <v>175</v>
      </c>
      <c r="I341" s="116" t="s">
        <v>176</v>
      </c>
      <c r="J341" s="117" t="s">
        <v>424</v>
      </c>
      <c r="K341" s="36">
        <v>796</v>
      </c>
      <c r="L341" s="117" t="s">
        <v>396</v>
      </c>
      <c r="M341" s="117">
        <v>15</v>
      </c>
      <c r="N341" s="342" t="s">
        <v>56</v>
      </c>
      <c r="O341" s="343"/>
      <c r="P341" s="343"/>
      <c r="Q341" s="343" t="s">
        <v>56</v>
      </c>
      <c r="R341" s="343"/>
      <c r="S341" s="343"/>
      <c r="T341" s="344"/>
      <c r="U341" s="91"/>
      <c r="V341" s="118"/>
      <c r="W341" s="347"/>
    </row>
    <row r="342" spans="1:23" s="119" customFormat="1" ht="24" x14ac:dyDescent="0.2">
      <c r="A342" s="342" t="s">
        <v>56</v>
      </c>
      <c r="B342" s="343"/>
      <c r="C342" s="343"/>
      <c r="D342" s="343" t="s">
        <v>56</v>
      </c>
      <c r="E342" s="343"/>
      <c r="F342" s="344"/>
      <c r="G342" s="36" t="s">
        <v>159</v>
      </c>
      <c r="H342" s="116" t="s">
        <v>175</v>
      </c>
      <c r="I342" s="116" t="s">
        <v>425</v>
      </c>
      <c r="J342" s="117" t="s">
        <v>426</v>
      </c>
      <c r="K342" s="36">
        <v>796</v>
      </c>
      <c r="L342" s="117" t="s">
        <v>396</v>
      </c>
      <c r="M342" s="117">
        <v>10</v>
      </c>
      <c r="N342" s="342" t="s">
        <v>56</v>
      </c>
      <c r="O342" s="343"/>
      <c r="P342" s="343"/>
      <c r="Q342" s="343" t="s">
        <v>56</v>
      </c>
      <c r="R342" s="343"/>
      <c r="S342" s="343"/>
      <c r="T342" s="344"/>
      <c r="U342" s="91"/>
      <c r="V342" s="118"/>
      <c r="W342" s="347"/>
    </row>
    <row r="343" spans="1:23" s="119" customFormat="1" ht="24" x14ac:dyDescent="0.2">
      <c r="A343" s="342" t="s">
        <v>56</v>
      </c>
      <c r="B343" s="343"/>
      <c r="C343" s="343"/>
      <c r="D343" s="343" t="s">
        <v>56</v>
      </c>
      <c r="E343" s="343"/>
      <c r="F343" s="344"/>
      <c r="G343" s="36" t="s">
        <v>159</v>
      </c>
      <c r="H343" s="116" t="s">
        <v>427</v>
      </c>
      <c r="I343" s="116" t="s">
        <v>428</v>
      </c>
      <c r="J343" s="116" t="s">
        <v>429</v>
      </c>
      <c r="K343" s="36">
        <v>796</v>
      </c>
      <c r="L343" s="117" t="s">
        <v>396</v>
      </c>
      <c r="M343" s="117">
        <v>10</v>
      </c>
      <c r="N343" s="342" t="s">
        <v>56</v>
      </c>
      <c r="O343" s="343"/>
      <c r="P343" s="343"/>
      <c r="Q343" s="343" t="s">
        <v>56</v>
      </c>
      <c r="R343" s="343"/>
      <c r="S343" s="343"/>
      <c r="T343" s="344"/>
      <c r="U343" s="91"/>
      <c r="V343" s="118"/>
      <c r="W343" s="347"/>
    </row>
    <row r="344" spans="1:23" s="119" customFormat="1" ht="24" customHeight="1" x14ac:dyDescent="0.2">
      <c r="A344" s="342" t="s">
        <v>56</v>
      </c>
      <c r="B344" s="343"/>
      <c r="C344" s="343"/>
      <c r="D344" s="343" t="s">
        <v>56</v>
      </c>
      <c r="E344" s="343"/>
      <c r="F344" s="344"/>
      <c r="G344" s="36" t="s">
        <v>159</v>
      </c>
      <c r="H344" s="116" t="s">
        <v>160</v>
      </c>
      <c r="I344" s="116" t="s">
        <v>430</v>
      </c>
      <c r="J344" s="111" t="s">
        <v>431</v>
      </c>
      <c r="K344" s="36">
        <v>796</v>
      </c>
      <c r="L344" s="117" t="s">
        <v>396</v>
      </c>
      <c r="M344" s="117">
        <v>10</v>
      </c>
      <c r="N344" s="342" t="s">
        <v>56</v>
      </c>
      <c r="O344" s="343"/>
      <c r="P344" s="343"/>
      <c r="Q344" s="343" t="s">
        <v>56</v>
      </c>
      <c r="R344" s="343"/>
      <c r="S344" s="343"/>
      <c r="T344" s="344"/>
      <c r="U344" s="91"/>
      <c r="V344" s="118"/>
      <c r="W344" s="347"/>
    </row>
    <row r="345" spans="1:23" s="119" customFormat="1" ht="24" x14ac:dyDescent="0.2">
      <c r="A345" s="342" t="s">
        <v>56</v>
      </c>
      <c r="B345" s="343"/>
      <c r="C345" s="343"/>
      <c r="D345" s="343" t="s">
        <v>56</v>
      </c>
      <c r="E345" s="343"/>
      <c r="F345" s="344"/>
      <c r="G345" s="36" t="s">
        <v>159</v>
      </c>
      <c r="H345" s="116" t="s">
        <v>191</v>
      </c>
      <c r="I345" s="116" t="s">
        <v>432</v>
      </c>
      <c r="J345" s="116" t="s">
        <v>433</v>
      </c>
      <c r="K345" s="36">
        <v>796</v>
      </c>
      <c r="L345" s="117" t="s">
        <v>396</v>
      </c>
      <c r="M345" s="117">
        <v>2</v>
      </c>
      <c r="N345" s="342" t="s">
        <v>56</v>
      </c>
      <c r="O345" s="343"/>
      <c r="P345" s="343"/>
      <c r="Q345" s="343" t="s">
        <v>56</v>
      </c>
      <c r="R345" s="343"/>
      <c r="S345" s="343"/>
      <c r="T345" s="344"/>
      <c r="U345" s="91"/>
      <c r="V345" s="118"/>
      <c r="W345" s="347"/>
    </row>
    <row r="346" spans="1:23" s="119" customFormat="1" ht="24" x14ac:dyDescent="0.2">
      <c r="A346" s="342" t="s">
        <v>56</v>
      </c>
      <c r="B346" s="343"/>
      <c r="C346" s="343"/>
      <c r="D346" s="343" t="s">
        <v>56</v>
      </c>
      <c r="E346" s="343"/>
      <c r="F346" s="344"/>
      <c r="G346" s="36" t="s">
        <v>159</v>
      </c>
      <c r="H346" s="116" t="s">
        <v>191</v>
      </c>
      <c r="I346" s="116" t="s">
        <v>434</v>
      </c>
      <c r="J346" s="117" t="s">
        <v>435</v>
      </c>
      <c r="K346" s="36">
        <v>796</v>
      </c>
      <c r="L346" s="117" t="s">
        <v>396</v>
      </c>
      <c r="M346" s="117">
        <v>2</v>
      </c>
      <c r="N346" s="342" t="s">
        <v>56</v>
      </c>
      <c r="O346" s="343"/>
      <c r="P346" s="343"/>
      <c r="Q346" s="343" t="s">
        <v>56</v>
      </c>
      <c r="R346" s="343"/>
      <c r="S346" s="343"/>
      <c r="T346" s="344"/>
      <c r="U346" s="91"/>
      <c r="V346" s="118"/>
      <c r="W346" s="347"/>
    </row>
    <row r="347" spans="1:23" s="119" customFormat="1" ht="24" x14ac:dyDescent="0.2">
      <c r="A347" s="342" t="s">
        <v>56</v>
      </c>
      <c r="B347" s="343"/>
      <c r="C347" s="343"/>
      <c r="D347" s="343" t="s">
        <v>56</v>
      </c>
      <c r="E347" s="343"/>
      <c r="F347" s="344"/>
      <c r="G347" s="36" t="s">
        <v>159</v>
      </c>
      <c r="H347" s="116" t="s">
        <v>191</v>
      </c>
      <c r="I347" s="116" t="s">
        <v>436</v>
      </c>
      <c r="J347" s="116" t="s">
        <v>437</v>
      </c>
      <c r="K347" s="36">
        <v>796</v>
      </c>
      <c r="L347" s="117" t="s">
        <v>396</v>
      </c>
      <c r="M347" s="117">
        <v>2</v>
      </c>
      <c r="N347" s="342" t="s">
        <v>56</v>
      </c>
      <c r="O347" s="343"/>
      <c r="P347" s="343"/>
      <c r="Q347" s="343" t="s">
        <v>56</v>
      </c>
      <c r="R347" s="343"/>
      <c r="S347" s="343"/>
      <c r="T347" s="344"/>
      <c r="U347" s="91"/>
      <c r="V347" s="118"/>
      <c r="W347" s="347"/>
    </row>
    <row r="348" spans="1:23" s="119" customFormat="1" ht="36" x14ac:dyDescent="0.2">
      <c r="A348" s="342" t="s">
        <v>56</v>
      </c>
      <c r="B348" s="343"/>
      <c r="C348" s="343"/>
      <c r="D348" s="343" t="s">
        <v>56</v>
      </c>
      <c r="E348" s="343"/>
      <c r="F348" s="344"/>
      <c r="G348" s="36" t="s">
        <v>159</v>
      </c>
      <c r="H348" s="116" t="s">
        <v>162</v>
      </c>
      <c r="I348" s="116" t="s">
        <v>438</v>
      </c>
      <c r="J348" s="116" t="s">
        <v>439</v>
      </c>
      <c r="K348" s="36">
        <v>704</v>
      </c>
      <c r="L348" s="117" t="s">
        <v>440</v>
      </c>
      <c r="M348" s="117">
        <v>1</v>
      </c>
      <c r="N348" s="342" t="s">
        <v>56</v>
      </c>
      <c r="O348" s="343"/>
      <c r="P348" s="343"/>
      <c r="Q348" s="343" t="s">
        <v>56</v>
      </c>
      <c r="R348" s="343"/>
      <c r="S348" s="343"/>
      <c r="T348" s="344"/>
      <c r="U348" s="91"/>
      <c r="V348" s="118"/>
      <c r="W348" s="347"/>
    </row>
    <row r="349" spans="1:23" s="119" customFormat="1" ht="36" x14ac:dyDescent="0.2">
      <c r="A349" s="342" t="s">
        <v>56</v>
      </c>
      <c r="B349" s="343"/>
      <c r="C349" s="343"/>
      <c r="D349" s="343" t="s">
        <v>56</v>
      </c>
      <c r="E349" s="343"/>
      <c r="F349" s="344"/>
      <c r="G349" s="36" t="s">
        <v>159</v>
      </c>
      <c r="H349" s="116" t="s">
        <v>177</v>
      </c>
      <c r="I349" s="116" t="s">
        <v>441</v>
      </c>
      <c r="J349" s="117" t="s">
        <v>442</v>
      </c>
      <c r="K349" s="36">
        <v>796</v>
      </c>
      <c r="L349" s="117" t="s">
        <v>396</v>
      </c>
      <c r="M349" s="117">
        <v>5</v>
      </c>
      <c r="N349" s="342" t="s">
        <v>56</v>
      </c>
      <c r="O349" s="343"/>
      <c r="P349" s="343"/>
      <c r="Q349" s="343" t="s">
        <v>56</v>
      </c>
      <c r="R349" s="343"/>
      <c r="S349" s="343"/>
      <c r="T349" s="344"/>
      <c r="U349" s="91"/>
      <c r="V349" s="118"/>
      <c r="W349" s="347"/>
    </row>
    <row r="350" spans="1:23" s="119" customFormat="1" ht="36" x14ac:dyDescent="0.2">
      <c r="A350" s="342" t="s">
        <v>56</v>
      </c>
      <c r="B350" s="343"/>
      <c r="C350" s="343"/>
      <c r="D350" s="343" t="s">
        <v>56</v>
      </c>
      <c r="E350" s="343"/>
      <c r="F350" s="344"/>
      <c r="G350" s="36" t="s">
        <v>159</v>
      </c>
      <c r="H350" s="116" t="s">
        <v>177</v>
      </c>
      <c r="I350" s="116" t="s">
        <v>443</v>
      </c>
      <c r="J350" s="116" t="s">
        <v>444</v>
      </c>
      <c r="K350" s="36">
        <v>796</v>
      </c>
      <c r="L350" s="117" t="s">
        <v>396</v>
      </c>
      <c r="M350" s="117">
        <v>5</v>
      </c>
      <c r="N350" s="342" t="s">
        <v>56</v>
      </c>
      <c r="O350" s="343"/>
      <c r="P350" s="343"/>
      <c r="Q350" s="343" t="s">
        <v>56</v>
      </c>
      <c r="R350" s="343"/>
      <c r="S350" s="343"/>
      <c r="T350" s="344"/>
      <c r="U350" s="91"/>
      <c r="V350" s="118"/>
      <c r="W350" s="347"/>
    </row>
    <row r="351" spans="1:23" s="119" customFormat="1" ht="36" x14ac:dyDescent="0.2">
      <c r="A351" s="342" t="s">
        <v>56</v>
      </c>
      <c r="B351" s="343"/>
      <c r="C351" s="343"/>
      <c r="D351" s="343" t="s">
        <v>56</v>
      </c>
      <c r="E351" s="343"/>
      <c r="F351" s="344"/>
      <c r="G351" s="36" t="s">
        <v>159</v>
      </c>
      <c r="H351" s="116" t="s">
        <v>177</v>
      </c>
      <c r="I351" s="116" t="s">
        <v>445</v>
      </c>
      <c r="J351" s="116" t="s">
        <v>446</v>
      </c>
      <c r="K351" s="36">
        <v>796</v>
      </c>
      <c r="L351" s="117" t="s">
        <v>396</v>
      </c>
      <c r="M351" s="117">
        <v>5</v>
      </c>
      <c r="N351" s="342" t="s">
        <v>56</v>
      </c>
      <c r="O351" s="343"/>
      <c r="P351" s="343"/>
      <c r="Q351" s="343" t="s">
        <v>56</v>
      </c>
      <c r="R351" s="343"/>
      <c r="S351" s="343"/>
      <c r="T351" s="344"/>
      <c r="U351" s="91"/>
      <c r="V351" s="118"/>
      <c r="W351" s="347"/>
    </row>
    <row r="352" spans="1:23" s="119" customFormat="1" ht="24" x14ac:dyDescent="0.2">
      <c r="A352" s="342" t="s">
        <v>56</v>
      </c>
      <c r="B352" s="343"/>
      <c r="C352" s="343"/>
      <c r="D352" s="343" t="s">
        <v>56</v>
      </c>
      <c r="E352" s="343"/>
      <c r="F352" s="344"/>
      <c r="G352" s="36" t="s">
        <v>159</v>
      </c>
      <c r="H352" s="116" t="s">
        <v>160</v>
      </c>
      <c r="I352" s="116" t="s">
        <v>178</v>
      </c>
      <c r="J352" s="117" t="s">
        <v>447</v>
      </c>
      <c r="K352" s="36">
        <v>796</v>
      </c>
      <c r="L352" s="117" t="s">
        <v>396</v>
      </c>
      <c r="M352" s="117">
        <v>20</v>
      </c>
      <c r="N352" s="342" t="s">
        <v>56</v>
      </c>
      <c r="O352" s="343"/>
      <c r="P352" s="343"/>
      <c r="Q352" s="343" t="s">
        <v>56</v>
      </c>
      <c r="R352" s="343"/>
      <c r="S352" s="343"/>
      <c r="T352" s="344"/>
      <c r="U352" s="91"/>
      <c r="V352" s="118"/>
      <c r="W352" s="347"/>
    </row>
    <row r="353" spans="1:23" s="119" customFormat="1" x14ac:dyDescent="0.2">
      <c r="A353" s="342" t="s">
        <v>56</v>
      </c>
      <c r="B353" s="343"/>
      <c r="C353" s="343"/>
      <c r="D353" s="343" t="s">
        <v>56</v>
      </c>
      <c r="E353" s="343"/>
      <c r="F353" s="344"/>
      <c r="G353" s="36" t="s">
        <v>159</v>
      </c>
      <c r="H353" s="116" t="s">
        <v>160</v>
      </c>
      <c r="I353" s="116" t="s">
        <v>179</v>
      </c>
      <c r="J353" s="117" t="s">
        <v>448</v>
      </c>
      <c r="K353" s="36">
        <v>796</v>
      </c>
      <c r="L353" s="117" t="s">
        <v>396</v>
      </c>
      <c r="M353" s="117">
        <v>20</v>
      </c>
      <c r="N353" s="342" t="s">
        <v>56</v>
      </c>
      <c r="O353" s="343"/>
      <c r="P353" s="343"/>
      <c r="Q353" s="343" t="s">
        <v>56</v>
      </c>
      <c r="R353" s="343"/>
      <c r="S353" s="343"/>
      <c r="T353" s="344"/>
      <c r="U353" s="91"/>
      <c r="V353" s="118"/>
      <c r="W353" s="347"/>
    </row>
    <row r="354" spans="1:23" s="119" customFormat="1" ht="24" x14ac:dyDescent="0.2">
      <c r="A354" s="342" t="s">
        <v>56</v>
      </c>
      <c r="B354" s="343"/>
      <c r="C354" s="343"/>
      <c r="D354" s="343" t="s">
        <v>56</v>
      </c>
      <c r="E354" s="343"/>
      <c r="F354" s="344"/>
      <c r="G354" s="36" t="s">
        <v>159</v>
      </c>
      <c r="H354" s="116" t="s">
        <v>160</v>
      </c>
      <c r="I354" s="116" t="s">
        <v>449</v>
      </c>
      <c r="J354" s="111" t="s">
        <v>450</v>
      </c>
      <c r="K354" s="36">
        <v>796</v>
      </c>
      <c r="L354" s="117" t="s">
        <v>396</v>
      </c>
      <c r="M354" s="117">
        <v>20</v>
      </c>
      <c r="N354" s="342" t="s">
        <v>56</v>
      </c>
      <c r="O354" s="343"/>
      <c r="P354" s="343"/>
      <c r="Q354" s="343" t="s">
        <v>56</v>
      </c>
      <c r="R354" s="343"/>
      <c r="S354" s="343"/>
      <c r="T354" s="344"/>
      <c r="U354" s="91"/>
      <c r="V354" s="118"/>
      <c r="W354" s="347"/>
    </row>
    <row r="355" spans="1:23" s="119" customFormat="1" ht="24" x14ac:dyDescent="0.2">
      <c r="A355" s="342" t="s">
        <v>56</v>
      </c>
      <c r="B355" s="343"/>
      <c r="C355" s="343"/>
      <c r="D355" s="343" t="s">
        <v>56</v>
      </c>
      <c r="E355" s="343"/>
      <c r="F355" s="344"/>
      <c r="G355" s="36" t="s">
        <v>159</v>
      </c>
      <c r="H355" s="116" t="s">
        <v>160</v>
      </c>
      <c r="I355" s="116" t="s">
        <v>451</v>
      </c>
      <c r="J355" s="111" t="s">
        <v>452</v>
      </c>
      <c r="K355" s="36">
        <v>796</v>
      </c>
      <c r="L355" s="117" t="s">
        <v>396</v>
      </c>
      <c r="M355" s="117">
        <v>20</v>
      </c>
      <c r="N355" s="342" t="s">
        <v>56</v>
      </c>
      <c r="O355" s="343"/>
      <c r="P355" s="343"/>
      <c r="Q355" s="343" t="s">
        <v>56</v>
      </c>
      <c r="R355" s="343"/>
      <c r="S355" s="343"/>
      <c r="T355" s="344"/>
      <c r="U355" s="91"/>
      <c r="V355" s="118"/>
      <c r="W355" s="347"/>
    </row>
    <row r="356" spans="1:23" s="119" customFormat="1" x14ac:dyDescent="0.2">
      <c r="A356" s="342" t="s">
        <v>56</v>
      </c>
      <c r="B356" s="343"/>
      <c r="C356" s="343"/>
      <c r="D356" s="343" t="s">
        <v>56</v>
      </c>
      <c r="E356" s="343"/>
      <c r="F356" s="344"/>
      <c r="G356" s="36" t="s">
        <v>159</v>
      </c>
      <c r="H356" s="116" t="s">
        <v>160</v>
      </c>
      <c r="I356" s="116" t="s">
        <v>453</v>
      </c>
      <c r="J356" s="117" t="s">
        <v>454</v>
      </c>
      <c r="K356" s="36">
        <v>796</v>
      </c>
      <c r="L356" s="117" t="s">
        <v>396</v>
      </c>
      <c r="M356" s="117">
        <v>20</v>
      </c>
      <c r="N356" s="342" t="s">
        <v>56</v>
      </c>
      <c r="O356" s="343"/>
      <c r="P356" s="343"/>
      <c r="Q356" s="343" t="s">
        <v>56</v>
      </c>
      <c r="R356" s="343"/>
      <c r="S356" s="343"/>
      <c r="T356" s="344"/>
      <c r="U356" s="91"/>
      <c r="V356" s="118"/>
      <c r="W356" s="347"/>
    </row>
    <row r="357" spans="1:23" s="119" customFormat="1" ht="36" x14ac:dyDescent="0.2">
      <c r="A357" s="342" t="s">
        <v>56</v>
      </c>
      <c r="B357" s="343"/>
      <c r="C357" s="343"/>
      <c r="D357" s="343" t="s">
        <v>56</v>
      </c>
      <c r="E357" s="343"/>
      <c r="F357" s="344"/>
      <c r="G357" s="36" t="s">
        <v>159</v>
      </c>
      <c r="H357" s="116" t="s">
        <v>160</v>
      </c>
      <c r="I357" s="116" t="s">
        <v>180</v>
      </c>
      <c r="J357" s="111" t="s">
        <v>455</v>
      </c>
      <c r="K357" s="36">
        <v>796</v>
      </c>
      <c r="L357" s="117" t="s">
        <v>396</v>
      </c>
      <c r="M357" s="117">
        <v>50</v>
      </c>
      <c r="N357" s="342" t="s">
        <v>56</v>
      </c>
      <c r="O357" s="343"/>
      <c r="P357" s="343"/>
      <c r="Q357" s="343" t="s">
        <v>56</v>
      </c>
      <c r="R357" s="343"/>
      <c r="S357" s="343"/>
      <c r="T357" s="344"/>
      <c r="U357" s="91"/>
      <c r="V357" s="118"/>
      <c r="W357" s="347"/>
    </row>
    <row r="358" spans="1:23" s="119" customFormat="1" ht="20.25" customHeight="1" x14ac:dyDescent="0.2">
      <c r="A358" s="342" t="s">
        <v>56</v>
      </c>
      <c r="B358" s="343"/>
      <c r="C358" s="343"/>
      <c r="D358" s="343" t="s">
        <v>56</v>
      </c>
      <c r="E358" s="343"/>
      <c r="F358" s="344"/>
      <c r="G358" s="36" t="s">
        <v>159</v>
      </c>
      <c r="H358" s="116" t="s">
        <v>160</v>
      </c>
      <c r="I358" s="116" t="s">
        <v>181</v>
      </c>
      <c r="J358" s="36" t="s">
        <v>456</v>
      </c>
      <c r="K358" s="36">
        <v>796</v>
      </c>
      <c r="L358" s="117" t="s">
        <v>396</v>
      </c>
      <c r="M358" s="117">
        <v>50</v>
      </c>
      <c r="N358" s="342" t="s">
        <v>56</v>
      </c>
      <c r="O358" s="343"/>
      <c r="P358" s="343"/>
      <c r="Q358" s="343" t="s">
        <v>56</v>
      </c>
      <c r="R358" s="343"/>
      <c r="S358" s="343"/>
      <c r="T358" s="344"/>
      <c r="U358" s="91"/>
      <c r="V358" s="118"/>
      <c r="W358" s="347"/>
    </row>
    <row r="359" spans="1:23" s="119" customFormat="1" ht="24" x14ac:dyDescent="0.2">
      <c r="A359" s="342" t="s">
        <v>56</v>
      </c>
      <c r="B359" s="343"/>
      <c r="C359" s="343"/>
      <c r="D359" s="343" t="s">
        <v>56</v>
      </c>
      <c r="E359" s="343"/>
      <c r="F359" s="344"/>
      <c r="G359" s="36" t="s">
        <v>159</v>
      </c>
      <c r="H359" s="116" t="s">
        <v>182</v>
      </c>
      <c r="I359" s="116" t="s">
        <v>457</v>
      </c>
      <c r="J359" s="111" t="s">
        <v>458</v>
      </c>
      <c r="K359" s="36">
        <v>796</v>
      </c>
      <c r="L359" s="117" t="s">
        <v>396</v>
      </c>
      <c r="M359" s="117">
        <v>50</v>
      </c>
      <c r="N359" s="342" t="s">
        <v>56</v>
      </c>
      <c r="O359" s="343"/>
      <c r="P359" s="343"/>
      <c r="Q359" s="343" t="s">
        <v>56</v>
      </c>
      <c r="R359" s="343"/>
      <c r="S359" s="343"/>
      <c r="T359" s="344"/>
      <c r="U359" s="91"/>
      <c r="V359" s="118"/>
      <c r="W359" s="347"/>
    </row>
    <row r="360" spans="1:23" s="119" customFormat="1" x14ac:dyDescent="0.2">
      <c r="A360" s="342" t="s">
        <v>56</v>
      </c>
      <c r="B360" s="343"/>
      <c r="C360" s="343"/>
      <c r="D360" s="343" t="s">
        <v>56</v>
      </c>
      <c r="E360" s="343"/>
      <c r="F360" s="344"/>
      <c r="G360" s="36" t="s">
        <v>159</v>
      </c>
      <c r="H360" s="116" t="s">
        <v>160</v>
      </c>
      <c r="I360" s="116" t="s">
        <v>459</v>
      </c>
      <c r="J360" s="111" t="s">
        <v>460</v>
      </c>
      <c r="K360" s="36">
        <v>796</v>
      </c>
      <c r="L360" s="117" t="s">
        <v>396</v>
      </c>
      <c r="M360" s="117">
        <v>50</v>
      </c>
      <c r="N360" s="342" t="s">
        <v>56</v>
      </c>
      <c r="O360" s="343"/>
      <c r="P360" s="343"/>
      <c r="Q360" s="343" t="s">
        <v>56</v>
      </c>
      <c r="R360" s="343"/>
      <c r="S360" s="343"/>
      <c r="T360" s="344"/>
      <c r="U360" s="91"/>
      <c r="V360" s="118"/>
      <c r="W360" s="347"/>
    </row>
    <row r="361" spans="1:23" s="119" customFormat="1" ht="48" x14ac:dyDescent="0.2">
      <c r="A361" s="342" t="s">
        <v>56</v>
      </c>
      <c r="B361" s="343"/>
      <c r="C361" s="343"/>
      <c r="D361" s="343" t="s">
        <v>56</v>
      </c>
      <c r="E361" s="343"/>
      <c r="F361" s="344"/>
      <c r="G361" s="36" t="s">
        <v>159</v>
      </c>
      <c r="H361" s="116" t="s">
        <v>160</v>
      </c>
      <c r="I361" s="116" t="s">
        <v>461</v>
      </c>
      <c r="J361" s="111" t="s">
        <v>462</v>
      </c>
      <c r="K361" s="36">
        <v>796</v>
      </c>
      <c r="L361" s="117" t="s">
        <v>396</v>
      </c>
      <c r="M361" s="117">
        <v>20</v>
      </c>
      <c r="N361" s="342" t="s">
        <v>56</v>
      </c>
      <c r="O361" s="343"/>
      <c r="P361" s="343"/>
      <c r="Q361" s="343" t="s">
        <v>56</v>
      </c>
      <c r="R361" s="343"/>
      <c r="S361" s="343"/>
      <c r="T361" s="344"/>
      <c r="U361" s="91"/>
      <c r="V361" s="118"/>
      <c r="W361" s="347"/>
    </row>
    <row r="362" spans="1:23" s="119" customFormat="1" ht="36" x14ac:dyDescent="0.2">
      <c r="A362" s="342" t="s">
        <v>56</v>
      </c>
      <c r="B362" s="343"/>
      <c r="C362" s="343"/>
      <c r="D362" s="343" t="s">
        <v>56</v>
      </c>
      <c r="E362" s="343"/>
      <c r="F362" s="344"/>
      <c r="G362" s="36" t="s">
        <v>159</v>
      </c>
      <c r="H362" s="116" t="s">
        <v>183</v>
      </c>
      <c r="I362" s="116" t="s">
        <v>463</v>
      </c>
      <c r="J362" s="111" t="s">
        <v>464</v>
      </c>
      <c r="K362" s="36">
        <v>796</v>
      </c>
      <c r="L362" s="117" t="s">
        <v>396</v>
      </c>
      <c r="M362" s="117">
        <v>10</v>
      </c>
      <c r="N362" s="342" t="s">
        <v>56</v>
      </c>
      <c r="O362" s="343"/>
      <c r="P362" s="343"/>
      <c r="Q362" s="343" t="s">
        <v>56</v>
      </c>
      <c r="R362" s="343"/>
      <c r="S362" s="343"/>
      <c r="T362" s="344"/>
      <c r="U362" s="91"/>
      <c r="V362" s="118"/>
      <c r="W362" s="347"/>
    </row>
    <row r="363" spans="1:23" s="119" customFormat="1" ht="48" x14ac:dyDescent="0.2">
      <c r="A363" s="342" t="s">
        <v>56</v>
      </c>
      <c r="B363" s="343"/>
      <c r="C363" s="343"/>
      <c r="D363" s="343" t="s">
        <v>56</v>
      </c>
      <c r="E363" s="343"/>
      <c r="F363" s="344"/>
      <c r="G363" s="36" t="s">
        <v>159</v>
      </c>
      <c r="H363" s="116" t="s">
        <v>307</v>
      </c>
      <c r="I363" s="116" t="s">
        <v>308</v>
      </c>
      <c r="J363" s="111" t="s">
        <v>465</v>
      </c>
      <c r="K363" s="36">
        <v>796</v>
      </c>
      <c r="L363" s="117" t="s">
        <v>396</v>
      </c>
      <c r="M363" s="117">
        <v>1</v>
      </c>
      <c r="N363" s="342" t="s">
        <v>56</v>
      </c>
      <c r="O363" s="343"/>
      <c r="P363" s="343"/>
      <c r="Q363" s="343" t="s">
        <v>56</v>
      </c>
      <c r="R363" s="343"/>
      <c r="S363" s="343"/>
      <c r="T363" s="344"/>
      <c r="U363" s="91"/>
      <c r="V363" s="118"/>
      <c r="W363" s="347"/>
    </row>
    <row r="364" spans="1:23" s="119" customFormat="1" ht="24" x14ac:dyDescent="0.2">
      <c r="A364" s="342" t="s">
        <v>56</v>
      </c>
      <c r="B364" s="343"/>
      <c r="C364" s="343"/>
      <c r="D364" s="343" t="s">
        <v>56</v>
      </c>
      <c r="E364" s="343"/>
      <c r="F364" s="344"/>
      <c r="G364" s="36" t="s">
        <v>159</v>
      </c>
      <c r="H364" s="116" t="s">
        <v>466</v>
      </c>
      <c r="I364" s="116" t="s">
        <v>184</v>
      </c>
      <c r="J364" s="111" t="s">
        <v>467</v>
      </c>
      <c r="K364" s="36">
        <v>796</v>
      </c>
      <c r="L364" s="117" t="s">
        <v>396</v>
      </c>
      <c r="M364" s="117">
        <v>20</v>
      </c>
      <c r="N364" s="342" t="s">
        <v>56</v>
      </c>
      <c r="O364" s="343"/>
      <c r="P364" s="343"/>
      <c r="Q364" s="343" t="s">
        <v>56</v>
      </c>
      <c r="R364" s="343"/>
      <c r="S364" s="343"/>
      <c r="T364" s="344"/>
      <c r="U364" s="91"/>
      <c r="V364" s="118"/>
      <c r="W364" s="347"/>
    </row>
    <row r="365" spans="1:23" s="119" customFormat="1" ht="36" x14ac:dyDescent="0.2">
      <c r="A365" s="342" t="s">
        <v>56</v>
      </c>
      <c r="B365" s="343"/>
      <c r="C365" s="343"/>
      <c r="D365" s="343" t="s">
        <v>56</v>
      </c>
      <c r="E365" s="343"/>
      <c r="F365" s="344"/>
      <c r="G365" s="36" t="s">
        <v>159</v>
      </c>
      <c r="H365" s="116" t="s">
        <v>466</v>
      </c>
      <c r="I365" s="116" t="s">
        <v>185</v>
      </c>
      <c r="J365" s="117" t="s">
        <v>468</v>
      </c>
      <c r="K365" s="36">
        <v>796</v>
      </c>
      <c r="L365" s="117" t="s">
        <v>396</v>
      </c>
      <c r="M365" s="117">
        <v>20</v>
      </c>
      <c r="N365" s="342" t="s">
        <v>56</v>
      </c>
      <c r="O365" s="343"/>
      <c r="P365" s="343"/>
      <c r="Q365" s="343" t="s">
        <v>56</v>
      </c>
      <c r="R365" s="343"/>
      <c r="S365" s="343"/>
      <c r="T365" s="344"/>
      <c r="U365" s="91"/>
      <c r="V365" s="118"/>
      <c r="W365" s="347"/>
    </row>
    <row r="366" spans="1:23" s="119" customFormat="1" ht="24" x14ac:dyDescent="0.2">
      <c r="A366" s="342" t="s">
        <v>56</v>
      </c>
      <c r="B366" s="343"/>
      <c r="C366" s="343"/>
      <c r="D366" s="343" t="s">
        <v>56</v>
      </c>
      <c r="E366" s="343"/>
      <c r="F366" s="344"/>
      <c r="G366" s="36" t="s">
        <v>159</v>
      </c>
      <c r="H366" s="116" t="s">
        <v>162</v>
      </c>
      <c r="I366" s="116" t="s">
        <v>186</v>
      </c>
      <c r="J366" s="117" t="s">
        <v>469</v>
      </c>
      <c r="K366" s="36">
        <v>778</v>
      </c>
      <c r="L366" s="117" t="s">
        <v>398</v>
      </c>
      <c r="M366" s="117">
        <v>20</v>
      </c>
      <c r="N366" s="342" t="s">
        <v>56</v>
      </c>
      <c r="O366" s="343"/>
      <c r="P366" s="343"/>
      <c r="Q366" s="343" t="s">
        <v>56</v>
      </c>
      <c r="R366" s="343"/>
      <c r="S366" s="343"/>
      <c r="T366" s="344"/>
      <c r="U366" s="91"/>
      <c r="V366" s="118"/>
      <c r="W366" s="347"/>
    </row>
    <row r="367" spans="1:23" s="119" customFormat="1" ht="24" x14ac:dyDescent="0.2">
      <c r="A367" s="342" t="s">
        <v>56</v>
      </c>
      <c r="B367" s="343"/>
      <c r="C367" s="343"/>
      <c r="D367" s="343" t="s">
        <v>56</v>
      </c>
      <c r="E367" s="343"/>
      <c r="F367" s="344"/>
      <c r="G367" s="36" t="s">
        <v>159</v>
      </c>
      <c r="H367" s="116" t="s">
        <v>162</v>
      </c>
      <c r="I367" s="116" t="s">
        <v>187</v>
      </c>
      <c r="J367" s="117" t="s">
        <v>470</v>
      </c>
      <c r="K367" s="36">
        <v>778</v>
      </c>
      <c r="L367" s="117" t="s">
        <v>398</v>
      </c>
      <c r="M367" s="117">
        <v>20</v>
      </c>
      <c r="N367" s="342" t="s">
        <v>56</v>
      </c>
      <c r="O367" s="343"/>
      <c r="P367" s="343"/>
      <c r="Q367" s="343" t="s">
        <v>56</v>
      </c>
      <c r="R367" s="343"/>
      <c r="S367" s="343"/>
      <c r="T367" s="344"/>
      <c r="U367" s="91"/>
      <c r="V367" s="118"/>
      <c r="W367" s="347"/>
    </row>
    <row r="368" spans="1:23" s="119" customFormat="1" ht="24" x14ac:dyDescent="0.2">
      <c r="A368" s="342" t="s">
        <v>56</v>
      </c>
      <c r="B368" s="343"/>
      <c r="C368" s="343"/>
      <c r="D368" s="343" t="s">
        <v>56</v>
      </c>
      <c r="E368" s="343"/>
      <c r="F368" s="344"/>
      <c r="G368" s="36" t="s">
        <v>159</v>
      </c>
      <c r="H368" s="116" t="s">
        <v>188</v>
      </c>
      <c r="I368" s="116" t="s">
        <v>471</v>
      </c>
      <c r="J368" s="117" t="s">
        <v>472</v>
      </c>
      <c r="K368" s="36">
        <v>796</v>
      </c>
      <c r="L368" s="117" t="s">
        <v>396</v>
      </c>
      <c r="M368" s="117">
        <v>10</v>
      </c>
      <c r="N368" s="342" t="s">
        <v>56</v>
      </c>
      <c r="O368" s="343"/>
      <c r="P368" s="343"/>
      <c r="Q368" s="343" t="s">
        <v>56</v>
      </c>
      <c r="R368" s="343"/>
      <c r="S368" s="343"/>
      <c r="T368" s="344"/>
      <c r="U368" s="91"/>
      <c r="V368" s="118"/>
      <c r="W368" s="347"/>
    </row>
    <row r="369" spans="1:23" s="119" customFormat="1" ht="36" x14ac:dyDescent="0.2">
      <c r="A369" s="342" t="s">
        <v>56</v>
      </c>
      <c r="B369" s="343"/>
      <c r="C369" s="343"/>
      <c r="D369" s="343" t="s">
        <v>56</v>
      </c>
      <c r="E369" s="343"/>
      <c r="F369" s="344"/>
      <c r="G369" s="36" t="s">
        <v>159</v>
      </c>
      <c r="H369" s="116" t="s">
        <v>188</v>
      </c>
      <c r="I369" s="116" t="s">
        <v>473</v>
      </c>
      <c r="J369" s="117" t="s">
        <v>474</v>
      </c>
      <c r="K369" s="36">
        <v>796</v>
      </c>
      <c r="L369" s="117" t="s">
        <v>396</v>
      </c>
      <c r="M369" s="117">
        <v>10</v>
      </c>
      <c r="N369" s="342" t="s">
        <v>56</v>
      </c>
      <c r="O369" s="343"/>
      <c r="P369" s="343"/>
      <c r="Q369" s="343" t="s">
        <v>56</v>
      </c>
      <c r="R369" s="343"/>
      <c r="S369" s="343"/>
      <c r="T369" s="344"/>
      <c r="U369" s="91"/>
      <c r="V369" s="118"/>
      <c r="W369" s="347"/>
    </row>
    <row r="370" spans="1:23" s="119" customFormat="1" x14ac:dyDescent="0.2">
      <c r="A370" s="342" t="s">
        <v>56</v>
      </c>
      <c r="B370" s="343"/>
      <c r="C370" s="343"/>
      <c r="D370" s="343" t="s">
        <v>56</v>
      </c>
      <c r="E370" s="343"/>
      <c r="F370" s="344"/>
      <c r="G370" s="36" t="s">
        <v>159</v>
      </c>
      <c r="H370" s="116" t="s">
        <v>188</v>
      </c>
      <c r="I370" s="116" t="s">
        <v>475</v>
      </c>
      <c r="J370" s="117" t="s">
        <v>476</v>
      </c>
      <c r="K370" s="36">
        <v>796</v>
      </c>
      <c r="L370" s="117" t="s">
        <v>396</v>
      </c>
      <c r="M370" s="117">
        <v>1</v>
      </c>
      <c r="N370" s="342" t="s">
        <v>56</v>
      </c>
      <c r="O370" s="343"/>
      <c r="P370" s="343"/>
      <c r="Q370" s="343" t="s">
        <v>56</v>
      </c>
      <c r="R370" s="343"/>
      <c r="S370" s="343"/>
      <c r="T370" s="344"/>
      <c r="U370" s="91"/>
      <c r="V370" s="118"/>
      <c r="W370" s="347"/>
    </row>
    <row r="371" spans="1:23" s="119" customFormat="1" ht="24" x14ac:dyDescent="0.2">
      <c r="A371" s="342" t="s">
        <v>56</v>
      </c>
      <c r="B371" s="343"/>
      <c r="C371" s="343"/>
      <c r="D371" s="343" t="s">
        <v>56</v>
      </c>
      <c r="E371" s="343"/>
      <c r="F371" s="344"/>
      <c r="G371" s="36" t="s">
        <v>159</v>
      </c>
      <c r="H371" s="116" t="s">
        <v>188</v>
      </c>
      <c r="I371" s="116" t="s">
        <v>477</v>
      </c>
      <c r="J371" s="117" t="s">
        <v>478</v>
      </c>
      <c r="K371" s="36">
        <v>796</v>
      </c>
      <c r="L371" s="117" t="s">
        <v>396</v>
      </c>
      <c r="M371" s="117">
        <v>10</v>
      </c>
      <c r="N371" s="342" t="s">
        <v>56</v>
      </c>
      <c r="O371" s="343"/>
      <c r="P371" s="343"/>
      <c r="Q371" s="343" t="s">
        <v>56</v>
      </c>
      <c r="R371" s="343"/>
      <c r="S371" s="343"/>
      <c r="T371" s="344"/>
      <c r="U371" s="91"/>
      <c r="V371" s="118"/>
      <c r="W371" s="347"/>
    </row>
    <row r="372" spans="1:23" s="119" customFormat="1" ht="24" x14ac:dyDescent="0.2">
      <c r="A372" s="342" t="s">
        <v>56</v>
      </c>
      <c r="B372" s="343"/>
      <c r="C372" s="343"/>
      <c r="D372" s="343" t="s">
        <v>56</v>
      </c>
      <c r="E372" s="343"/>
      <c r="F372" s="344"/>
      <c r="G372" s="36" t="s">
        <v>159</v>
      </c>
      <c r="H372" s="116" t="s">
        <v>188</v>
      </c>
      <c r="I372" s="116" t="s">
        <v>479</v>
      </c>
      <c r="J372" s="117" t="s">
        <v>480</v>
      </c>
      <c r="K372" s="36">
        <v>796</v>
      </c>
      <c r="L372" s="117" t="s">
        <v>396</v>
      </c>
      <c r="M372" s="117">
        <v>2</v>
      </c>
      <c r="N372" s="342" t="s">
        <v>56</v>
      </c>
      <c r="O372" s="343"/>
      <c r="P372" s="343"/>
      <c r="Q372" s="343" t="s">
        <v>56</v>
      </c>
      <c r="R372" s="343"/>
      <c r="S372" s="343"/>
      <c r="T372" s="344"/>
      <c r="U372" s="91"/>
      <c r="V372" s="118"/>
      <c r="W372" s="347"/>
    </row>
    <row r="373" spans="1:23" s="119" customFormat="1" ht="24" x14ac:dyDescent="0.2">
      <c r="A373" s="342" t="s">
        <v>56</v>
      </c>
      <c r="B373" s="343"/>
      <c r="C373" s="343"/>
      <c r="D373" s="343" t="s">
        <v>56</v>
      </c>
      <c r="E373" s="343"/>
      <c r="F373" s="344"/>
      <c r="G373" s="36" t="s">
        <v>159</v>
      </c>
      <c r="H373" s="116" t="s">
        <v>167</v>
      </c>
      <c r="I373" s="116" t="s">
        <v>481</v>
      </c>
      <c r="J373" s="117" t="s">
        <v>482</v>
      </c>
      <c r="K373" s="36">
        <v>796</v>
      </c>
      <c r="L373" s="117" t="s">
        <v>396</v>
      </c>
      <c r="M373" s="117">
        <v>2</v>
      </c>
      <c r="N373" s="342" t="s">
        <v>56</v>
      </c>
      <c r="O373" s="343"/>
      <c r="P373" s="343"/>
      <c r="Q373" s="343" t="s">
        <v>56</v>
      </c>
      <c r="R373" s="343"/>
      <c r="S373" s="343"/>
      <c r="T373" s="344"/>
      <c r="U373" s="91"/>
      <c r="V373" s="118"/>
      <c r="W373" s="347"/>
    </row>
    <row r="374" spans="1:23" s="119" customFormat="1" ht="24" x14ac:dyDescent="0.25">
      <c r="A374" s="342" t="s">
        <v>56</v>
      </c>
      <c r="B374" s="343"/>
      <c r="C374" s="343"/>
      <c r="D374" s="343" t="s">
        <v>56</v>
      </c>
      <c r="E374" s="343"/>
      <c r="F374" s="344"/>
      <c r="G374" s="36" t="s">
        <v>159</v>
      </c>
      <c r="H374" s="116" t="s">
        <v>162</v>
      </c>
      <c r="I374" s="116" t="s">
        <v>483</v>
      </c>
      <c r="J374" s="117" t="s">
        <v>484</v>
      </c>
      <c r="K374" s="36">
        <v>778</v>
      </c>
      <c r="L374" s="117" t="s">
        <v>398</v>
      </c>
      <c r="M374" s="117">
        <v>20</v>
      </c>
      <c r="N374" s="342" t="s">
        <v>56</v>
      </c>
      <c r="O374" s="343"/>
      <c r="P374" s="343"/>
      <c r="Q374" s="343" t="s">
        <v>56</v>
      </c>
      <c r="R374" s="343"/>
      <c r="S374" s="343"/>
      <c r="T374" s="344"/>
      <c r="U374" s="107"/>
      <c r="V374" s="118"/>
      <c r="W374" s="347"/>
    </row>
    <row r="375" spans="1:23" s="119" customFormat="1" ht="24" x14ac:dyDescent="0.25">
      <c r="A375" s="342" t="s">
        <v>56</v>
      </c>
      <c r="B375" s="343"/>
      <c r="C375" s="343"/>
      <c r="D375" s="343" t="s">
        <v>56</v>
      </c>
      <c r="E375" s="343"/>
      <c r="F375" s="344"/>
      <c r="G375" s="36" t="s">
        <v>159</v>
      </c>
      <c r="H375" s="116" t="s">
        <v>162</v>
      </c>
      <c r="I375" s="116" t="s">
        <v>189</v>
      </c>
      <c r="J375" s="117" t="s">
        <v>485</v>
      </c>
      <c r="K375" s="36">
        <v>778</v>
      </c>
      <c r="L375" s="117" t="s">
        <v>398</v>
      </c>
      <c r="M375" s="117">
        <v>3</v>
      </c>
      <c r="N375" s="342" t="s">
        <v>56</v>
      </c>
      <c r="O375" s="343"/>
      <c r="P375" s="343"/>
      <c r="Q375" s="343" t="s">
        <v>56</v>
      </c>
      <c r="R375" s="343"/>
      <c r="S375" s="343"/>
      <c r="T375" s="344"/>
      <c r="U375" s="107"/>
      <c r="V375" s="118"/>
      <c r="W375" s="347"/>
    </row>
    <row r="376" spans="1:23" s="119" customFormat="1" ht="24" x14ac:dyDescent="0.25">
      <c r="A376" s="342" t="s">
        <v>56</v>
      </c>
      <c r="B376" s="343"/>
      <c r="C376" s="343"/>
      <c r="D376" s="343" t="s">
        <v>56</v>
      </c>
      <c r="E376" s="343"/>
      <c r="F376" s="344"/>
      <c r="G376" s="36" t="s">
        <v>159</v>
      </c>
      <c r="H376" s="116" t="s">
        <v>190</v>
      </c>
      <c r="I376" s="116" t="s">
        <v>486</v>
      </c>
      <c r="J376" s="117" t="s">
        <v>487</v>
      </c>
      <c r="K376" s="36">
        <v>796</v>
      </c>
      <c r="L376" s="117" t="s">
        <v>396</v>
      </c>
      <c r="M376" s="117">
        <v>20</v>
      </c>
      <c r="N376" s="342" t="s">
        <v>56</v>
      </c>
      <c r="O376" s="343"/>
      <c r="P376" s="343"/>
      <c r="Q376" s="343" t="s">
        <v>56</v>
      </c>
      <c r="R376" s="343"/>
      <c r="S376" s="343"/>
      <c r="T376" s="344"/>
      <c r="U376" s="107"/>
      <c r="V376" s="118"/>
      <c r="W376" s="347"/>
    </row>
    <row r="377" spans="1:23" s="119" customFormat="1" ht="36" x14ac:dyDescent="0.25">
      <c r="A377" s="342" t="s">
        <v>56</v>
      </c>
      <c r="B377" s="343"/>
      <c r="C377" s="343"/>
      <c r="D377" s="343" t="s">
        <v>56</v>
      </c>
      <c r="E377" s="343"/>
      <c r="F377" s="344"/>
      <c r="G377" s="36" t="s">
        <v>159</v>
      </c>
      <c r="H377" s="116" t="s">
        <v>167</v>
      </c>
      <c r="I377" s="116" t="s">
        <v>488</v>
      </c>
      <c r="J377" s="111" t="s">
        <v>489</v>
      </c>
      <c r="K377" s="36">
        <v>778</v>
      </c>
      <c r="L377" s="117" t="s">
        <v>398</v>
      </c>
      <c r="M377" s="117">
        <v>10</v>
      </c>
      <c r="N377" s="342" t="s">
        <v>56</v>
      </c>
      <c r="O377" s="343"/>
      <c r="P377" s="343"/>
      <c r="Q377" s="343" t="s">
        <v>56</v>
      </c>
      <c r="R377" s="343"/>
      <c r="S377" s="343"/>
      <c r="T377" s="344"/>
      <c r="U377" s="107"/>
      <c r="V377" s="118"/>
      <c r="W377" s="347"/>
    </row>
    <row r="378" spans="1:23" s="119" customFormat="1" ht="24" x14ac:dyDescent="0.25">
      <c r="A378" s="342" t="s">
        <v>56</v>
      </c>
      <c r="B378" s="343"/>
      <c r="C378" s="343"/>
      <c r="D378" s="343" t="s">
        <v>56</v>
      </c>
      <c r="E378" s="343"/>
      <c r="F378" s="344"/>
      <c r="G378" s="36" t="s">
        <v>159</v>
      </c>
      <c r="H378" s="116" t="s">
        <v>191</v>
      </c>
      <c r="I378" s="116" t="s">
        <v>192</v>
      </c>
      <c r="J378" s="117" t="s">
        <v>490</v>
      </c>
      <c r="K378" s="36">
        <v>796</v>
      </c>
      <c r="L378" s="117" t="s">
        <v>396</v>
      </c>
      <c r="M378" s="117">
        <v>20</v>
      </c>
      <c r="N378" s="342" t="s">
        <v>56</v>
      </c>
      <c r="O378" s="343"/>
      <c r="P378" s="343"/>
      <c r="Q378" s="343" t="s">
        <v>56</v>
      </c>
      <c r="R378" s="343"/>
      <c r="S378" s="343"/>
      <c r="T378" s="344"/>
      <c r="U378" s="107"/>
      <c r="V378" s="118"/>
      <c r="W378" s="347"/>
    </row>
    <row r="379" spans="1:23" s="119" customFormat="1" ht="24" x14ac:dyDescent="0.25">
      <c r="A379" s="342" t="s">
        <v>56</v>
      </c>
      <c r="B379" s="343"/>
      <c r="C379" s="343"/>
      <c r="D379" s="343" t="s">
        <v>56</v>
      </c>
      <c r="E379" s="343"/>
      <c r="F379" s="344"/>
      <c r="G379" s="36" t="s">
        <v>159</v>
      </c>
      <c r="H379" s="116" t="s">
        <v>191</v>
      </c>
      <c r="I379" s="116" t="s">
        <v>491</v>
      </c>
      <c r="J379" s="117" t="s">
        <v>492</v>
      </c>
      <c r="K379" s="36">
        <v>778</v>
      </c>
      <c r="L379" s="117" t="s">
        <v>398</v>
      </c>
      <c r="M379" s="117">
        <v>2</v>
      </c>
      <c r="N379" s="342" t="s">
        <v>56</v>
      </c>
      <c r="O379" s="343"/>
      <c r="P379" s="343"/>
      <c r="Q379" s="343" t="s">
        <v>56</v>
      </c>
      <c r="R379" s="343"/>
      <c r="S379" s="343"/>
      <c r="T379" s="344"/>
      <c r="U379" s="107"/>
      <c r="V379" s="118"/>
      <c r="W379" s="347"/>
    </row>
    <row r="380" spans="1:23" s="119" customFormat="1" ht="24" x14ac:dyDescent="0.25">
      <c r="A380" s="342" t="s">
        <v>56</v>
      </c>
      <c r="B380" s="343"/>
      <c r="C380" s="343"/>
      <c r="D380" s="343" t="s">
        <v>56</v>
      </c>
      <c r="E380" s="343"/>
      <c r="F380" s="344"/>
      <c r="G380" s="36" t="s">
        <v>159</v>
      </c>
      <c r="H380" s="116" t="s">
        <v>312</v>
      </c>
      <c r="I380" s="116" t="s">
        <v>493</v>
      </c>
      <c r="J380" s="111" t="s">
        <v>494</v>
      </c>
      <c r="K380" s="36">
        <v>796</v>
      </c>
      <c r="L380" s="117" t="s">
        <v>396</v>
      </c>
      <c r="M380" s="117">
        <v>10</v>
      </c>
      <c r="N380" s="342" t="s">
        <v>56</v>
      </c>
      <c r="O380" s="343"/>
      <c r="P380" s="343"/>
      <c r="Q380" s="343" t="s">
        <v>56</v>
      </c>
      <c r="R380" s="343"/>
      <c r="S380" s="343"/>
      <c r="T380" s="344"/>
      <c r="U380" s="107"/>
      <c r="V380" s="118"/>
      <c r="W380" s="347"/>
    </row>
    <row r="381" spans="1:23" s="119" customFormat="1" ht="48" x14ac:dyDescent="0.25">
      <c r="A381" s="342" t="s">
        <v>56</v>
      </c>
      <c r="B381" s="343"/>
      <c r="C381" s="343"/>
      <c r="D381" s="343" t="s">
        <v>56</v>
      </c>
      <c r="E381" s="343"/>
      <c r="F381" s="344"/>
      <c r="G381" s="36" t="s">
        <v>159</v>
      </c>
      <c r="H381" s="117" t="s">
        <v>193</v>
      </c>
      <c r="I381" s="116" t="s">
        <v>495</v>
      </c>
      <c r="J381" s="117" t="s">
        <v>496</v>
      </c>
      <c r="K381" s="36">
        <v>796</v>
      </c>
      <c r="L381" s="117" t="s">
        <v>396</v>
      </c>
      <c r="M381" s="117">
        <v>1</v>
      </c>
      <c r="N381" s="342" t="s">
        <v>56</v>
      </c>
      <c r="O381" s="343"/>
      <c r="P381" s="343"/>
      <c r="Q381" s="343" t="s">
        <v>56</v>
      </c>
      <c r="R381" s="343"/>
      <c r="S381" s="343"/>
      <c r="T381" s="344"/>
      <c r="U381" s="107"/>
      <c r="V381" s="118"/>
      <c r="W381" s="347"/>
    </row>
    <row r="382" spans="1:23" s="119" customFormat="1" ht="36" x14ac:dyDescent="0.25">
      <c r="A382" s="342" t="s">
        <v>56</v>
      </c>
      <c r="B382" s="343"/>
      <c r="C382" s="343"/>
      <c r="D382" s="343" t="s">
        <v>56</v>
      </c>
      <c r="E382" s="343"/>
      <c r="F382" s="344"/>
      <c r="G382" s="36" t="s">
        <v>159</v>
      </c>
      <c r="H382" s="116" t="s">
        <v>193</v>
      </c>
      <c r="I382" s="116" t="s">
        <v>497</v>
      </c>
      <c r="J382" s="117" t="s">
        <v>498</v>
      </c>
      <c r="K382" s="36">
        <v>796</v>
      </c>
      <c r="L382" s="117" t="s">
        <v>396</v>
      </c>
      <c r="M382" s="117">
        <v>10</v>
      </c>
      <c r="N382" s="342" t="s">
        <v>56</v>
      </c>
      <c r="O382" s="343"/>
      <c r="P382" s="343"/>
      <c r="Q382" s="343" t="s">
        <v>56</v>
      </c>
      <c r="R382" s="343"/>
      <c r="S382" s="343"/>
      <c r="T382" s="344"/>
      <c r="U382" s="107"/>
      <c r="V382" s="118"/>
      <c r="W382" s="347"/>
    </row>
    <row r="383" spans="1:23" s="119" customFormat="1" ht="24" x14ac:dyDescent="0.25">
      <c r="A383" s="342" t="s">
        <v>56</v>
      </c>
      <c r="B383" s="343"/>
      <c r="C383" s="343"/>
      <c r="D383" s="343" t="s">
        <v>56</v>
      </c>
      <c r="E383" s="343"/>
      <c r="F383" s="344"/>
      <c r="G383" s="36" t="s">
        <v>159</v>
      </c>
      <c r="H383" s="116" t="s">
        <v>160</v>
      </c>
      <c r="I383" s="116" t="s">
        <v>499</v>
      </c>
      <c r="J383" s="36" t="s">
        <v>500</v>
      </c>
      <c r="K383" s="36">
        <v>778</v>
      </c>
      <c r="L383" s="117" t="s">
        <v>501</v>
      </c>
      <c r="M383" s="117">
        <v>20</v>
      </c>
      <c r="N383" s="342" t="s">
        <v>56</v>
      </c>
      <c r="O383" s="343"/>
      <c r="P383" s="343"/>
      <c r="Q383" s="343" t="s">
        <v>56</v>
      </c>
      <c r="R383" s="343"/>
      <c r="S383" s="343"/>
      <c r="T383" s="344"/>
      <c r="U383" s="107"/>
      <c r="V383" s="118"/>
      <c r="W383" s="347"/>
    </row>
    <row r="384" spans="1:23" s="119" customFormat="1" ht="24" x14ac:dyDescent="0.25">
      <c r="A384" s="342" t="s">
        <v>56</v>
      </c>
      <c r="B384" s="343"/>
      <c r="C384" s="343"/>
      <c r="D384" s="343" t="s">
        <v>56</v>
      </c>
      <c r="E384" s="343"/>
      <c r="F384" s="344"/>
      <c r="G384" s="36" t="s">
        <v>159</v>
      </c>
      <c r="H384" s="116" t="s">
        <v>160</v>
      </c>
      <c r="I384" s="116" t="s">
        <v>502</v>
      </c>
      <c r="J384" s="36" t="s">
        <v>503</v>
      </c>
      <c r="K384" s="36">
        <v>778</v>
      </c>
      <c r="L384" s="117" t="s">
        <v>398</v>
      </c>
      <c r="M384" s="117">
        <v>2</v>
      </c>
      <c r="N384" s="342" t="s">
        <v>56</v>
      </c>
      <c r="O384" s="343"/>
      <c r="P384" s="343"/>
      <c r="Q384" s="343" t="s">
        <v>56</v>
      </c>
      <c r="R384" s="343"/>
      <c r="S384" s="343"/>
      <c r="T384" s="344"/>
      <c r="U384" s="107"/>
      <c r="V384" s="118"/>
      <c r="W384" s="347"/>
    </row>
    <row r="385" spans="1:23" s="119" customFormat="1" ht="24" x14ac:dyDescent="0.25">
      <c r="A385" s="342" t="s">
        <v>56</v>
      </c>
      <c r="B385" s="343"/>
      <c r="C385" s="343"/>
      <c r="D385" s="343" t="s">
        <v>56</v>
      </c>
      <c r="E385" s="343"/>
      <c r="F385" s="344"/>
      <c r="G385" s="36" t="s">
        <v>159</v>
      </c>
      <c r="H385" s="116" t="s">
        <v>163</v>
      </c>
      <c r="I385" s="116" t="s">
        <v>504</v>
      </c>
      <c r="J385" s="117" t="s">
        <v>505</v>
      </c>
      <c r="K385" s="36">
        <v>796</v>
      </c>
      <c r="L385" s="117" t="s">
        <v>396</v>
      </c>
      <c r="M385" s="117">
        <v>10</v>
      </c>
      <c r="N385" s="342" t="s">
        <v>56</v>
      </c>
      <c r="O385" s="343"/>
      <c r="P385" s="343"/>
      <c r="Q385" s="343" t="s">
        <v>56</v>
      </c>
      <c r="R385" s="343"/>
      <c r="S385" s="343"/>
      <c r="T385" s="344"/>
      <c r="U385" s="107"/>
      <c r="V385" s="118"/>
      <c r="W385" s="347"/>
    </row>
    <row r="386" spans="1:23" s="119" customFormat="1" ht="24" x14ac:dyDescent="0.25">
      <c r="A386" s="342" t="s">
        <v>56</v>
      </c>
      <c r="B386" s="343"/>
      <c r="C386" s="343"/>
      <c r="D386" s="343" t="s">
        <v>56</v>
      </c>
      <c r="E386" s="343"/>
      <c r="F386" s="344"/>
      <c r="G386" s="36" t="s">
        <v>159</v>
      </c>
      <c r="H386" s="116" t="s">
        <v>163</v>
      </c>
      <c r="I386" s="116" t="s">
        <v>506</v>
      </c>
      <c r="J386" s="116" t="s">
        <v>507</v>
      </c>
      <c r="K386" s="36">
        <v>796</v>
      </c>
      <c r="L386" s="117" t="s">
        <v>396</v>
      </c>
      <c r="M386" s="117">
        <v>10</v>
      </c>
      <c r="N386" s="342" t="s">
        <v>56</v>
      </c>
      <c r="O386" s="343"/>
      <c r="P386" s="343"/>
      <c r="Q386" s="343" t="s">
        <v>56</v>
      </c>
      <c r="R386" s="343"/>
      <c r="S386" s="343"/>
      <c r="T386" s="344"/>
      <c r="U386" s="107"/>
      <c r="V386" s="118"/>
      <c r="W386" s="347"/>
    </row>
    <row r="387" spans="1:23" s="119" customFormat="1" ht="24" x14ac:dyDescent="0.25">
      <c r="A387" s="342" t="s">
        <v>56</v>
      </c>
      <c r="B387" s="343"/>
      <c r="C387" s="343"/>
      <c r="D387" s="343" t="s">
        <v>56</v>
      </c>
      <c r="E387" s="343"/>
      <c r="F387" s="344"/>
      <c r="G387" s="36" t="s">
        <v>159</v>
      </c>
      <c r="H387" s="116" t="s">
        <v>163</v>
      </c>
      <c r="I387" s="116" t="s">
        <v>508</v>
      </c>
      <c r="J387" s="116" t="s">
        <v>509</v>
      </c>
      <c r="K387" s="36">
        <v>796</v>
      </c>
      <c r="L387" s="117" t="s">
        <v>510</v>
      </c>
      <c r="M387" s="117">
        <v>10</v>
      </c>
      <c r="N387" s="342" t="s">
        <v>56</v>
      </c>
      <c r="O387" s="343"/>
      <c r="P387" s="343"/>
      <c r="Q387" s="343" t="s">
        <v>56</v>
      </c>
      <c r="R387" s="343"/>
      <c r="S387" s="343"/>
      <c r="T387" s="344"/>
      <c r="U387" s="107"/>
      <c r="V387" s="118"/>
      <c r="W387" s="347"/>
    </row>
    <row r="388" spans="1:23" s="119" customFormat="1" ht="24" x14ac:dyDescent="0.25">
      <c r="A388" s="342" t="s">
        <v>56</v>
      </c>
      <c r="B388" s="343"/>
      <c r="C388" s="343"/>
      <c r="D388" s="343" t="s">
        <v>56</v>
      </c>
      <c r="E388" s="343"/>
      <c r="F388" s="344"/>
      <c r="G388" s="36" t="s">
        <v>159</v>
      </c>
      <c r="H388" s="116" t="s">
        <v>511</v>
      </c>
      <c r="I388" s="116" t="s">
        <v>304</v>
      </c>
      <c r="J388" s="117" t="s">
        <v>512</v>
      </c>
      <c r="K388" s="36">
        <v>778</v>
      </c>
      <c r="L388" s="117" t="s">
        <v>398</v>
      </c>
      <c r="M388" s="117">
        <v>2</v>
      </c>
      <c r="N388" s="342" t="s">
        <v>56</v>
      </c>
      <c r="O388" s="343"/>
      <c r="P388" s="343"/>
      <c r="Q388" s="343" t="s">
        <v>56</v>
      </c>
      <c r="R388" s="343"/>
      <c r="S388" s="343"/>
      <c r="T388" s="344"/>
      <c r="U388" s="107"/>
      <c r="V388" s="118"/>
      <c r="W388" s="347"/>
    </row>
    <row r="389" spans="1:23" s="119" customFormat="1" ht="24" x14ac:dyDescent="0.25">
      <c r="A389" s="342" t="s">
        <v>56</v>
      </c>
      <c r="B389" s="343"/>
      <c r="C389" s="343"/>
      <c r="D389" s="343" t="s">
        <v>56</v>
      </c>
      <c r="E389" s="343"/>
      <c r="F389" s="344"/>
      <c r="G389" s="36" t="s">
        <v>159</v>
      </c>
      <c r="H389" s="116" t="s">
        <v>511</v>
      </c>
      <c r="I389" s="116" t="s">
        <v>305</v>
      </c>
      <c r="J389" s="111" t="s">
        <v>513</v>
      </c>
      <c r="K389" s="36">
        <v>778</v>
      </c>
      <c r="L389" s="117" t="s">
        <v>398</v>
      </c>
      <c r="M389" s="117">
        <v>5</v>
      </c>
      <c r="N389" s="342" t="s">
        <v>56</v>
      </c>
      <c r="O389" s="343"/>
      <c r="P389" s="343"/>
      <c r="Q389" s="343" t="s">
        <v>56</v>
      </c>
      <c r="R389" s="343"/>
      <c r="S389" s="343"/>
      <c r="T389" s="344"/>
      <c r="U389" s="107"/>
      <c r="V389" s="118"/>
      <c r="W389" s="347"/>
    </row>
    <row r="390" spans="1:23" s="119" customFormat="1" ht="24" x14ac:dyDescent="0.25">
      <c r="A390" s="342" t="s">
        <v>56</v>
      </c>
      <c r="B390" s="343"/>
      <c r="C390" s="343"/>
      <c r="D390" s="343" t="s">
        <v>56</v>
      </c>
      <c r="E390" s="343"/>
      <c r="F390" s="344"/>
      <c r="G390" s="36" t="s">
        <v>159</v>
      </c>
      <c r="H390" s="116" t="s">
        <v>511</v>
      </c>
      <c r="I390" s="116" t="s">
        <v>514</v>
      </c>
      <c r="J390" s="117" t="s">
        <v>515</v>
      </c>
      <c r="K390" s="36">
        <v>778</v>
      </c>
      <c r="L390" s="117" t="s">
        <v>398</v>
      </c>
      <c r="M390" s="117">
        <v>5</v>
      </c>
      <c r="N390" s="342" t="s">
        <v>56</v>
      </c>
      <c r="O390" s="343"/>
      <c r="P390" s="343"/>
      <c r="Q390" s="343" t="s">
        <v>56</v>
      </c>
      <c r="R390" s="343"/>
      <c r="S390" s="343"/>
      <c r="T390" s="344"/>
      <c r="U390" s="107"/>
      <c r="V390" s="118"/>
      <c r="W390" s="347"/>
    </row>
    <row r="391" spans="1:23" s="119" customFormat="1" ht="24" x14ac:dyDescent="0.25">
      <c r="A391" s="342" t="s">
        <v>56</v>
      </c>
      <c r="B391" s="343"/>
      <c r="C391" s="343"/>
      <c r="D391" s="343" t="s">
        <v>56</v>
      </c>
      <c r="E391" s="343"/>
      <c r="F391" s="344"/>
      <c r="G391" s="36" t="s">
        <v>159</v>
      </c>
      <c r="H391" s="116" t="s">
        <v>511</v>
      </c>
      <c r="I391" s="116" t="s">
        <v>516</v>
      </c>
      <c r="J391" s="117" t="s">
        <v>517</v>
      </c>
      <c r="K391" s="36">
        <v>778</v>
      </c>
      <c r="L391" s="117" t="s">
        <v>398</v>
      </c>
      <c r="M391" s="117">
        <v>10</v>
      </c>
      <c r="N391" s="342" t="s">
        <v>56</v>
      </c>
      <c r="O391" s="343"/>
      <c r="P391" s="343"/>
      <c r="Q391" s="343" t="s">
        <v>56</v>
      </c>
      <c r="R391" s="343"/>
      <c r="S391" s="343"/>
      <c r="T391" s="344"/>
      <c r="U391" s="107"/>
      <c r="V391" s="118"/>
      <c r="W391" s="347"/>
    </row>
    <row r="392" spans="1:23" s="119" customFormat="1" ht="24" x14ac:dyDescent="0.25">
      <c r="A392" s="342" t="s">
        <v>56</v>
      </c>
      <c r="B392" s="343"/>
      <c r="C392" s="343"/>
      <c r="D392" s="343" t="s">
        <v>56</v>
      </c>
      <c r="E392" s="343"/>
      <c r="F392" s="344"/>
      <c r="G392" s="36" t="s">
        <v>159</v>
      </c>
      <c r="H392" s="116" t="s">
        <v>511</v>
      </c>
      <c r="I392" s="116" t="s">
        <v>518</v>
      </c>
      <c r="J392" s="117" t="s">
        <v>519</v>
      </c>
      <c r="K392" s="36">
        <v>778</v>
      </c>
      <c r="L392" s="117" t="s">
        <v>398</v>
      </c>
      <c r="M392" s="117">
        <v>10</v>
      </c>
      <c r="N392" s="342" t="s">
        <v>56</v>
      </c>
      <c r="O392" s="343"/>
      <c r="P392" s="343"/>
      <c r="Q392" s="343" t="s">
        <v>56</v>
      </c>
      <c r="R392" s="343"/>
      <c r="S392" s="343"/>
      <c r="T392" s="344"/>
      <c r="U392" s="107"/>
      <c r="V392" s="118"/>
      <c r="W392" s="347"/>
    </row>
    <row r="393" spans="1:23" s="119" customFormat="1" ht="24" x14ac:dyDescent="0.25">
      <c r="A393" s="342" t="s">
        <v>56</v>
      </c>
      <c r="B393" s="343"/>
      <c r="C393" s="343"/>
      <c r="D393" s="343" t="s">
        <v>56</v>
      </c>
      <c r="E393" s="343"/>
      <c r="F393" s="344"/>
      <c r="G393" s="36" t="s">
        <v>159</v>
      </c>
      <c r="H393" s="116" t="s">
        <v>314</v>
      </c>
      <c r="I393" s="116" t="s">
        <v>520</v>
      </c>
      <c r="J393" s="117" t="s">
        <v>521</v>
      </c>
      <c r="K393" s="36">
        <v>778</v>
      </c>
      <c r="L393" s="117" t="s">
        <v>398</v>
      </c>
      <c r="M393" s="117">
        <v>5</v>
      </c>
      <c r="N393" s="342" t="s">
        <v>56</v>
      </c>
      <c r="O393" s="343"/>
      <c r="P393" s="343"/>
      <c r="Q393" s="343" t="s">
        <v>56</v>
      </c>
      <c r="R393" s="343"/>
      <c r="S393" s="343"/>
      <c r="T393" s="344"/>
      <c r="U393" s="107"/>
      <c r="V393" s="118"/>
      <c r="W393" s="347"/>
    </row>
    <row r="394" spans="1:23" s="119" customFormat="1" ht="24" x14ac:dyDescent="0.25">
      <c r="A394" s="342" t="s">
        <v>56</v>
      </c>
      <c r="B394" s="343"/>
      <c r="C394" s="343"/>
      <c r="D394" s="343" t="s">
        <v>56</v>
      </c>
      <c r="E394" s="343"/>
      <c r="F394" s="344"/>
      <c r="G394" s="36" t="s">
        <v>159</v>
      </c>
      <c r="H394" s="116" t="s">
        <v>314</v>
      </c>
      <c r="I394" s="116" t="s">
        <v>522</v>
      </c>
      <c r="J394" s="117" t="s">
        <v>523</v>
      </c>
      <c r="K394" s="36">
        <v>778</v>
      </c>
      <c r="L394" s="117" t="s">
        <v>398</v>
      </c>
      <c r="M394" s="117">
        <v>5</v>
      </c>
      <c r="N394" s="342" t="s">
        <v>56</v>
      </c>
      <c r="O394" s="343"/>
      <c r="P394" s="343"/>
      <c r="Q394" s="343" t="s">
        <v>56</v>
      </c>
      <c r="R394" s="343"/>
      <c r="S394" s="343"/>
      <c r="T394" s="344"/>
      <c r="U394" s="107"/>
      <c r="V394" s="118"/>
      <c r="W394" s="347"/>
    </row>
    <row r="395" spans="1:23" s="119" customFormat="1" ht="24" x14ac:dyDescent="0.25">
      <c r="A395" s="342" t="s">
        <v>56</v>
      </c>
      <c r="B395" s="343"/>
      <c r="C395" s="343"/>
      <c r="D395" s="343" t="s">
        <v>56</v>
      </c>
      <c r="E395" s="343"/>
      <c r="F395" s="344"/>
      <c r="G395" s="36" t="s">
        <v>159</v>
      </c>
      <c r="H395" s="116" t="s">
        <v>524</v>
      </c>
      <c r="I395" s="116" t="s">
        <v>525</v>
      </c>
      <c r="J395" s="116" t="s">
        <v>526</v>
      </c>
      <c r="K395" s="36">
        <v>778</v>
      </c>
      <c r="L395" s="117" t="s">
        <v>398</v>
      </c>
      <c r="M395" s="117">
        <v>5</v>
      </c>
      <c r="N395" s="342" t="s">
        <v>56</v>
      </c>
      <c r="O395" s="343"/>
      <c r="P395" s="343"/>
      <c r="Q395" s="343" t="s">
        <v>56</v>
      </c>
      <c r="R395" s="343"/>
      <c r="S395" s="343"/>
      <c r="T395" s="344"/>
      <c r="U395" s="107"/>
      <c r="V395" s="118"/>
      <c r="W395" s="347"/>
    </row>
    <row r="396" spans="1:23" s="119" customFormat="1" ht="24" x14ac:dyDescent="0.25">
      <c r="A396" s="342" t="s">
        <v>56</v>
      </c>
      <c r="B396" s="343"/>
      <c r="C396" s="343"/>
      <c r="D396" s="343" t="s">
        <v>56</v>
      </c>
      <c r="E396" s="343"/>
      <c r="F396" s="344"/>
      <c r="G396" s="36" t="s">
        <v>159</v>
      </c>
      <c r="H396" s="116" t="s">
        <v>524</v>
      </c>
      <c r="I396" s="116" t="s">
        <v>527</v>
      </c>
      <c r="J396" s="116" t="s">
        <v>528</v>
      </c>
      <c r="K396" s="119">
        <v>778</v>
      </c>
      <c r="L396" s="117" t="s">
        <v>398</v>
      </c>
      <c r="M396" s="117">
        <v>10</v>
      </c>
      <c r="N396" s="342" t="s">
        <v>56</v>
      </c>
      <c r="O396" s="343"/>
      <c r="P396" s="343"/>
      <c r="Q396" s="343" t="s">
        <v>56</v>
      </c>
      <c r="R396" s="343"/>
      <c r="S396" s="343"/>
      <c r="T396" s="344"/>
      <c r="U396" s="107"/>
      <c r="V396" s="118"/>
      <c r="W396" s="347"/>
    </row>
    <row r="397" spans="1:23" s="119" customFormat="1" ht="24" x14ac:dyDescent="0.25">
      <c r="A397" s="342" t="s">
        <v>56</v>
      </c>
      <c r="B397" s="343"/>
      <c r="C397" s="343"/>
      <c r="D397" s="343" t="s">
        <v>56</v>
      </c>
      <c r="E397" s="343"/>
      <c r="F397" s="344"/>
      <c r="G397" s="36" t="s">
        <v>159</v>
      </c>
      <c r="H397" s="116" t="s">
        <v>524</v>
      </c>
      <c r="I397" s="116" t="s">
        <v>529</v>
      </c>
      <c r="J397" s="116" t="s">
        <v>530</v>
      </c>
      <c r="K397" s="36">
        <v>778</v>
      </c>
      <c r="L397" s="117" t="s">
        <v>398</v>
      </c>
      <c r="M397" s="117">
        <v>10</v>
      </c>
      <c r="N397" s="342" t="s">
        <v>56</v>
      </c>
      <c r="O397" s="343"/>
      <c r="P397" s="343"/>
      <c r="Q397" s="343" t="s">
        <v>56</v>
      </c>
      <c r="R397" s="343"/>
      <c r="S397" s="343"/>
      <c r="T397" s="344"/>
      <c r="U397" s="107"/>
      <c r="V397" s="118"/>
      <c r="W397" s="347"/>
    </row>
    <row r="398" spans="1:23" s="119" customFormat="1" ht="24" x14ac:dyDescent="0.25">
      <c r="A398" s="342" t="s">
        <v>56</v>
      </c>
      <c r="B398" s="343"/>
      <c r="C398" s="343"/>
      <c r="D398" s="343" t="s">
        <v>56</v>
      </c>
      <c r="E398" s="343"/>
      <c r="F398" s="344"/>
      <c r="G398" s="36" t="s">
        <v>159</v>
      </c>
      <c r="H398" s="116" t="s">
        <v>524</v>
      </c>
      <c r="I398" s="116" t="s">
        <v>531</v>
      </c>
      <c r="J398" s="116" t="s">
        <v>532</v>
      </c>
      <c r="K398" s="36">
        <v>778</v>
      </c>
      <c r="L398" s="117" t="s">
        <v>398</v>
      </c>
      <c r="M398" s="117">
        <v>10</v>
      </c>
      <c r="N398" s="342" t="s">
        <v>56</v>
      </c>
      <c r="O398" s="343"/>
      <c r="P398" s="343"/>
      <c r="Q398" s="343" t="s">
        <v>56</v>
      </c>
      <c r="R398" s="343"/>
      <c r="S398" s="343"/>
      <c r="T398" s="344"/>
      <c r="U398" s="107"/>
      <c r="V398" s="118"/>
      <c r="W398" s="347"/>
    </row>
    <row r="399" spans="1:23" s="119" customFormat="1" ht="24" x14ac:dyDescent="0.25">
      <c r="A399" s="342" t="s">
        <v>56</v>
      </c>
      <c r="B399" s="343"/>
      <c r="C399" s="343"/>
      <c r="D399" s="343" t="s">
        <v>56</v>
      </c>
      <c r="E399" s="343"/>
      <c r="F399" s="344"/>
      <c r="G399" s="36" t="s">
        <v>159</v>
      </c>
      <c r="H399" s="116" t="s">
        <v>524</v>
      </c>
      <c r="I399" s="116" t="s">
        <v>533</v>
      </c>
      <c r="J399" s="36" t="s">
        <v>534</v>
      </c>
      <c r="K399" s="36">
        <v>778</v>
      </c>
      <c r="L399" s="117" t="s">
        <v>398</v>
      </c>
      <c r="M399" s="117">
        <v>2</v>
      </c>
      <c r="N399" s="342" t="s">
        <v>56</v>
      </c>
      <c r="O399" s="343"/>
      <c r="P399" s="343"/>
      <c r="Q399" s="343" t="s">
        <v>56</v>
      </c>
      <c r="R399" s="343"/>
      <c r="S399" s="343"/>
      <c r="T399" s="344"/>
      <c r="U399" s="107"/>
      <c r="V399" s="118"/>
      <c r="W399" s="347"/>
    </row>
    <row r="400" spans="1:23" s="119" customFormat="1" ht="24" x14ac:dyDescent="0.25">
      <c r="A400" s="342" t="s">
        <v>56</v>
      </c>
      <c r="B400" s="343"/>
      <c r="C400" s="343"/>
      <c r="D400" s="343" t="s">
        <v>56</v>
      </c>
      <c r="E400" s="343"/>
      <c r="F400" s="344"/>
      <c r="G400" s="36" t="s">
        <v>159</v>
      </c>
      <c r="H400" s="116" t="s">
        <v>169</v>
      </c>
      <c r="I400" s="116" t="s">
        <v>535</v>
      </c>
      <c r="J400" s="36" t="s">
        <v>536</v>
      </c>
      <c r="K400" s="36">
        <v>796</v>
      </c>
      <c r="L400" s="117" t="s">
        <v>396</v>
      </c>
      <c r="M400" s="117">
        <v>10</v>
      </c>
      <c r="N400" s="342" t="s">
        <v>56</v>
      </c>
      <c r="O400" s="343"/>
      <c r="P400" s="343"/>
      <c r="Q400" s="343" t="s">
        <v>56</v>
      </c>
      <c r="R400" s="343"/>
      <c r="S400" s="343"/>
      <c r="T400" s="344"/>
      <c r="U400" s="107"/>
      <c r="V400" s="118"/>
      <c r="W400" s="347"/>
    </row>
    <row r="401" spans="1:23" s="119" customFormat="1" ht="24" x14ac:dyDescent="0.25">
      <c r="A401" s="342" t="s">
        <v>56</v>
      </c>
      <c r="B401" s="343"/>
      <c r="C401" s="343"/>
      <c r="D401" s="343" t="s">
        <v>56</v>
      </c>
      <c r="E401" s="343"/>
      <c r="F401" s="344"/>
      <c r="G401" s="36" t="s">
        <v>159</v>
      </c>
      <c r="H401" s="116" t="s">
        <v>169</v>
      </c>
      <c r="I401" s="116" t="s">
        <v>537</v>
      </c>
      <c r="J401" s="36" t="s">
        <v>538</v>
      </c>
      <c r="K401" s="36">
        <v>796</v>
      </c>
      <c r="L401" s="117" t="s">
        <v>396</v>
      </c>
      <c r="M401" s="117">
        <v>10</v>
      </c>
      <c r="N401" s="342" t="s">
        <v>56</v>
      </c>
      <c r="O401" s="343"/>
      <c r="P401" s="343"/>
      <c r="Q401" s="343" t="s">
        <v>56</v>
      </c>
      <c r="R401" s="343"/>
      <c r="S401" s="343"/>
      <c r="T401" s="344"/>
      <c r="U401" s="107"/>
      <c r="V401" s="118"/>
      <c r="W401" s="347"/>
    </row>
    <row r="402" spans="1:23" s="119" customFormat="1" ht="72" x14ac:dyDescent="0.25">
      <c r="A402" s="342" t="s">
        <v>56</v>
      </c>
      <c r="B402" s="343"/>
      <c r="C402" s="343"/>
      <c r="D402" s="343" t="s">
        <v>56</v>
      </c>
      <c r="E402" s="343"/>
      <c r="F402" s="344"/>
      <c r="G402" s="36" t="s">
        <v>159</v>
      </c>
      <c r="H402" s="116" t="s">
        <v>311</v>
      </c>
      <c r="I402" s="116" t="s">
        <v>539</v>
      </c>
      <c r="J402" s="36" t="s">
        <v>540</v>
      </c>
      <c r="K402" s="36">
        <v>778</v>
      </c>
      <c r="L402" s="117" t="s">
        <v>398</v>
      </c>
      <c r="M402" s="117">
        <v>5</v>
      </c>
      <c r="N402" s="342" t="s">
        <v>56</v>
      </c>
      <c r="O402" s="343"/>
      <c r="P402" s="343"/>
      <c r="Q402" s="343" t="s">
        <v>56</v>
      </c>
      <c r="R402" s="343"/>
      <c r="S402" s="343"/>
      <c r="T402" s="344"/>
      <c r="U402" s="107"/>
      <c r="V402" s="118"/>
      <c r="W402" s="347"/>
    </row>
    <row r="403" spans="1:23" s="119" customFormat="1" ht="48" x14ac:dyDescent="0.25">
      <c r="A403" s="342" t="s">
        <v>56</v>
      </c>
      <c r="B403" s="343"/>
      <c r="C403" s="343"/>
      <c r="D403" s="343" t="s">
        <v>56</v>
      </c>
      <c r="E403" s="343"/>
      <c r="F403" s="344"/>
      <c r="G403" s="36" t="s">
        <v>159</v>
      </c>
      <c r="H403" s="116" t="s">
        <v>311</v>
      </c>
      <c r="I403" s="116" t="s">
        <v>541</v>
      </c>
      <c r="J403" s="36" t="s">
        <v>542</v>
      </c>
      <c r="K403" s="36">
        <v>778</v>
      </c>
      <c r="L403" s="117" t="s">
        <v>398</v>
      </c>
      <c r="M403" s="117">
        <v>5</v>
      </c>
      <c r="N403" s="342" t="s">
        <v>56</v>
      </c>
      <c r="O403" s="343"/>
      <c r="P403" s="343"/>
      <c r="Q403" s="343" t="s">
        <v>56</v>
      </c>
      <c r="R403" s="343"/>
      <c r="S403" s="343"/>
      <c r="T403" s="344"/>
      <c r="U403" s="107"/>
      <c r="V403" s="118"/>
      <c r="W403" s="347"/>
    </row>
    <row r="404" spans="1:23" s="119" customFormat="1" ht="27" customHeight="1" x14ac:dyDescent="0.25">
      <c r="A404" s="342" t="s">
        <v>56</v>
      </c>
      <c r="B404" s="343"/>
      <c r="C404" s="343"/>
      <c r="D404" s="343" t="s">
        <v>56</v>
      </c>
      <c r="E404" s="343"/>
      <c r="F404" s="344"/>
      <c r="G404" s="36" t="s">
        <v>159</v>
      </c>
      <c r="H404" s="116" t="s">
        <v>302</v>
      </c>
      <c r="I404" s="116" t="s">
        <v>303</v>
      </c>
      <c r="J404" s="36" t="s">
        <v>543</v>
      </c>
      <c r="K404" s="36">
        <v>796</v>
      </c>
      <c r="L404" s="117" t="s">
        <v>396</v>
      </c>
      <c r="M404" s="117">
        <v>10</v>
      </c>
      <c r="N404" s="342" t="s">
        <v>56</v>
      </c>
      <c r="O404" s="343"/>
      <c r="P404" s="343"/>
      <c r="Q404" s="343" t="s">
        <v>56</v>
      </c>
      <c r="R404" s="343"/>
      <c r="S404" s="343"/>
      <c r="T404" s="344"/>
      <c r="U404" s="107"/>
      <c r="V404" s="118"/>
      <c r="W404" s="347"/>
    </row>
    <row r="405" spans="1:23" s="119" customFormat="1" ht="61.5" customHeight="1" x14ac:dyDescent="0.25">
      <c r="A405" s="342" t="s">
        <v>56</v>
      </c>
      <c r="B405" s="343"/>
      <c r="C405" s="343"/>
      <c r="D405" s="343" t="s">
        <v>56</v>
      </c>
      <c r="E405" s="343"/>
      <c r="F405" s="344"/>
      <c r="G405" s="36" t="s">
        <v>159</v>
      </c>
      <c r="H405" s="116" t="s">
        <v>170</v>
      </c>
      <c r="I405" s="116" t="s">
        <v>313</v>
      </c>
      <c r="J405" s="36" t="s">
        <v>544</v>
      </c>
      <c r="K405" s="36">
        <v>778</v>
      </c>
      <c r="L405" s="117" t="s">
        <v>398</v>
      </c>
      <c r="M405" s="117">
        <v>10</v>
      </c>
      <c r="N405" s="342" t="s">
        <v>56</v>
      </c>
      <c r="O405" s="343"/>
      <c r="P405" s="343"/>
      <c r="Q405" s="343" t="s">
        <v>56</v>
      </c>
      <c r="R405" s="343"/>
      <c r="S405" s="343"/>
      <c r="T405" s="344"/>
      <c r="U405" s="107"/>
      <c r="V405" s="118"/>
      <c r="W405" s="347"/>
    </row>
    <row r="406" spans="1:23" s="119" customFormat="1" ht="24" x14ac:dyDescent="0.25">
      <c r="A406" s="342" t="s">
        <v>56</v>
      </c>
      <c r="B406" s="343"/>
      <c r="C406" s="343"/>
      <c r="D406" s="343" t="s">
        <v>56</v>
      </c>
      <c r="E406" s="343"/>
      <c r="F406" s="344"/>
      <c r="G406" s="36" t="s">
        <v>159</v>
      </c>
      <c r="H406" s="116" t="s">
        <v>168</v>
      </c>
      <c r="I406" s="116" t="s">
        <v>545</v>
      </c>
      <c r="J406" s="36" t="s">
        <v>546</v>
      </c>
      <c r="K406" s="36">
        <v>778</v>
      </c>
      <c r="L406" s="117" t="s">
        <v>398</v>
      </c>
      <c r="M406" s="117">
        <v>2</v>
      </c>
      <c r="N406" s="342" t="s">
        <v>56</v>
      </c>
      <c r="O406" s="343"/>
      <c r="P406" s="343"/>
      <c r="Q406" s="343" t="s">
        <v>56</v>
      </c>
      <c r="R406" s="343"/>
      <c r="S406" s="343"/>
      <c r="T406" s="344"/>
      <c r="U406" s="107"/>
      <c r="V406" s="118"/>
      <c r="W406" s="347"/>
    </row>
    <row r="407" spans="1:23" s="119" customFormat="1" ht="36" x14ac:dyDescent="0.25">
      <c r="A407" s="342" t="s">
        <v>56</v>
      </c>
      <c r="B407" s="343"/>
      <c r="C407" s="343"/>
      <c r="D407" s="343" t="s">
        <v>56</v>
      </c>
      <c r="E407" s="343"/>
      <c r="F407" s="344"/>
      <c r="G407" s="36" t="s">
        <v>159</v>
      </c>
      <c r="H407" s="116" t="s">
        <v>173</v>
      </c>
      <c r="I407" s="116" t="s">
        <v>174</v>
      </c>
      <c r="J407" s="36" t="s">
        <v>547</v>
      </c>
      <c r="K407" s="36">
        <v>778</v>
      </c>
      <c r="L407" s="117" t="s">
        <v>398</v>
      </c>
      <c r="M407" s="117">
        <v>1</v>
      </c>
      <c r="N407" s="342" t="s">
        <v>56</v>
      </c>
      <c r="O407" s="343"/>
      <c r="P407" s="343"/>
      <c r="Q407" s="343" t="s">
        <v>56</v>
      </c>
      <c r="R407" s="343"/>
      <c r="S407" s="343"/>
      <c r="T407" s="344"/>
      <c r="U407" s="107"/>
      <c r="V407" s="118"/>
      <c r="W407" s="347"/>
    </row>
    <row r="408" spans="1:23" s="119" customFormat="1" ht="24" x14ac:dyDescent="0.25">
      <c r="A408" s="342" t="s">
        <v>56</v>
      </c>
      <c r="B408" s="343"/>
      <c r="C408" s="343"/>
      <c r="D408" s="343" t="s">
        <v>56</v>
      </c>
      <c r="E408" s="343"/>
      <c r="F408" s="344"/>
      <c r="G408" s="36" t="s">
        <v>159</v>
      </c>
      <c r="H408" s="116" t="s">
        <v>314</v>
      </c>
      <c r="I408" s="116" t="s">
        <v>548</v>
      </c>
      <c r="J408" s="36" t="s">
        <v>549</v>
      </c>
      <c r="K408" s="36">
        <v>778</v>
      </c>
      <c r="L408" s="117" t="s">
        <v>398</v>
      </c>
      <c r="M408" s="117">
        <v>5</v>
      </c>
      <c r="N408" s="342" t="s">
        <v>56</v>
      </c>
      <c r="O408" s="343"/>
      <c r="P408" s="343"/>
      <c r="Q408" s="343" t="s">
        <v>56</v>
      </c>
      <c r="R408" s="343"/>
      <c r="S408" s="343"/>
      <c r="T408" s="344"/>
      <c r="U408" s="107"/>
      <c r="V408" s="118"/>
      <c r="W408" s="347"/>
    </row>
    <row r="409" spans="1:23" s="119" customFormat="1" ht="12" x14ac:dyDescent="0.25">
      <c r="A409" s="342" t="s">
        <v>56</v>
      </c>
      <c r="B409" s="343"/>
      <c r="C409" s="343"/>
      <c r="D409" s="343" t="s">
        <v>56</v>
      </c>
      <c r="E409" s="343"/>
      <c r="F409" s="344"/>
      <c r="G409" s="36" t="s">
        <v>159</v>
      </c>
      <c r="H409" s="116" t="s">
        <v>160</v>
      </c>
      <c r="I409" s="116" t="s">
        <v>550</v>
      </c>
      <c r="J409" s="36" t="s">
        <v>551</v>
      </c>
      <c r="K409" s="36">
        <v>796</v>
      </c>
      <c r="L409" s="117" t="s">
        <v>396</v>
      </c>
      <c r="M409" s="117">
        <v>10</v>
      </c>
      <c r="N409" s="342" t="s">
        <v>56</v>
      </c>
      <c r="O409" s="343"/>
      <c r="P409" s="343"/>
      <c r="Q409" s="343" t="s">
        <v>56</v>
      </c>
      <c r="R409" s="343"/>
      <c r="S409" s="343"/>
      <c r="T409" s="344"/>
      <c r="U409" s="107"/>
      <c r="V409" s="118"/>
      <c r="W409" s="347"/>
    </row>
    <row r="410" spans="1:23" s="119" customFormat="1" ht="51.75" customHeight="1" x14ac:dyDescent="0.25">
      <c r="A410" s="342" t="s">
        <v>56</v>
      </c>
      <c r="B410" s="343"/>
      <c r="C410" s="343"/>
      <c r="D410" s="343" t="s">
        <v>56</v>
      </c>
      <c r="E410" s="343"/>
      <c r="F410" s="344"/>
      <c r="G410" s="36" t="s">
        <v>159</v>
      </c>
      <c r="H410" s="116" t="s">
        <v>310</v>
      </c>
      <c r="I410" s="116" t="s">
        <v>552</v>
      </c>
      <c r="J410" s="36" t="s">
        <v>553</v>
      </c>
      <c r="K410" s="36">
        <v>778</v>
      </c>
      <c r="L410" s="117" t="s">
        <v>398</v>
      </c>
      <c r="M410" s="117">
        <v>10</v>
      </c>
      <c r="N410" s="342" t="s">
        <v>56</v>
      </c>
      <c r="O410" s="343"/>
      <c r="P410" s="343"/>
      <c r="Q410" s="343" t="s">
        <v>56</v>
      </c>
      <c r="R410" s="343"/>
      <c r="S410" s="343"/>
      <c r="T410" s="344"/>
      <c r="U410" s="107"/>
      <c r="V410" s="118"/>
      <c r="W410" s="347"/>
    </row>
    <row r="411" spans="1:23" s="105" customFormat="1" ht="127.5" customHeight="1" x14ac:dyDescent="0.25">
      <c r="A411" s="67" t="s">
        <v>751</v>
      </c>
      <c r="B411" s="45" t="s">
        <v>43</v>
      </c>
      <c r="C411" s="45" t="s">
        <v>44</v>
      </c>
      <c r="D411" s="75" t="s">
        <v>45</v>
      </c>
      <c r="E411" s="45" t="s">
        <v>46</v>
      </c>
      <c r="F411" s="75" t="s">
        <v>47</v>
      </c>
      <c r="G411" s="106"/>
      <c r="H411" s="106"/>
      <c r="I411" s="106" t="s">
        <v>555</v>
      </c>
      <c r="J411" s="43" t="s">
        <v>56</v>
      </c>
      <c r="K411" s="64">
        <v>642</v>
      </c>
      <c r="L411" s="43" t="s">
        <v>554</v>
      </c>
      <c r="M411" s="70">
        <f>SUM(M412:M420)</f>
        <v>189</v>
      </c>
      <c r="N411" s="64" t="s">
        <v>40</v>
      </c>
      <c r="O411" s="64" t="s">
        <v>41</v>
      </c>
      <c r="P411" s="120">
        <v>60000</v>
      </c>
      <c r="Q411" s="97">
        <v>45536</v>
      </c>
      <c r="R411" s="97">
        <v>45627</v>
      </c>
      <c r="S411" s="102" t="s">
        <v>322</v>
      </c>
      <c r="T411" s="102" t="s">
        <v>55</v>
      </c>
      <c r="U411" s="114"/>
      <c r="V411" s="115"/>
      <c r="W411" s="122"/>
    </row>
    <row r="412" spans="1:23" s="105" customFormat="1" ht="54" customHeight="1" x14ac:dyDescent="0.25">
      <c r="A412" s="437" t="s">
        <v>56</v>
      </c>
      <c r="B412" s="435"/>
      <c r="C412" s="435"/>
      <c r="D412" s="435"/>
      <c r="E412" s="435"/>
      <c r="F412" s="436"/>
      <c r="G412" s="64" t="s">
        <v>556</v>
      </c>
      <c r="H412" s="64" t="s">
        <v>557</v>
      </c>
      <c r="I412" s="43" t="s">
        <v>558</v>
      </c>
      <c r="J412" s="38" t="s">
        <v>559</v>
      </c>
      <c r="K412" s="121">
        <v>796</v>
      </c>
      <c r="L412" s="121" t="s">
        <v>78</v>
      </c>
      <c r="M412" s="121">
        <v>20</v>
      </c>
      <c r="N412" s="437" t="s">
        <v>56</v>
      </c>
      <c r="O412" s="435"/>
      <c r="P412" s="435"/>
      <c r="Q412" s="435"/>
      <c r="R412" s="435"/>
      <c r="S412" s="435"/>
      <c r="T412" s="435"/>
      <c r="U412" s="438"/>
      <c r="V412" s="438"/>
      <c r="W412" s="122"/>
    </row>
    <row r="413" spans="1:23" s="105" customFormat="1" ht="39" customHeight="1" x14ac:dyDescent="0.25">
      <c r="A413" s="437" t="s">
        <v>56</v>
      </c>
      <c r="B413" s="435"/>
      <c r="C413" s="435"/>
      <c r="D413" s="435"/>
      <c r="E413" s="435"/>
      <c r="F413" s="436"/>
      <c r="G413" s="64" t="s">
        <v>556</v>
      </c>
      <c r="H413" s="64" t="s">
        <v>560</v>
      </c>
      <c r="I413" s="43" t="s">
        <v>561</v>
      </c>
      <c r="J413" s="38" t="s">
        <v>562</v>
      </c>
      <c r="K413" s="121">
        <v>796</v>
      </c>
      <c r="L413" s="121" t="s">
        <v>78</v>
      </c>
      <c r="M413" s="121">
        <v>20</v>
      </c>
      <c r="N413" s="437" t="s">
        <v>56</v>
      </c>
      <c r="O413" s="435"/>
      <c r="P413" s="435"/>
      <c r="Q413" s="435"/>
      <c r="R413" s="435"/>
      <c r="S413" s="435"/>
      <c r="T413" s="435"/>
      <c r="U413" s="435"/>
      <c r="V413" s="435"/>
      <c r="W413" s="122"/>
    </row>
    <row r="414" spans="1:23" s="105" customFormat="1" ht="38.25" customHeight="1" x14ac:dyDescent="0.25">
      <c r="A414" s="437" t="s">
        <v>56</v>
      </c>
      <c r="B414" s="435"/>
      <c r="C414" s="435"/>
      <c r="D414" s="435"/>
      <c r="E414" s="435"/>
      <c r="F414" s="436"/>
      <c r="G414" s="64" t="s">
        <v>563</v>
      </c>
      <c r="H414" s="64" t="s">
        <v>564</v>
      </c>
      <c r="I414" s="43" t="s">
        <v>301</v>
      </c>
      <c r="J414" s="38" t="s">
        <v>565</v>
      </c>
      <c r="K414" s="121">
        <v>796</v>
      </c>
      <c r="L414" s="121" t="s">
        <v>78</v>
      </c>
      <c r="M414" s="121">
        <v>20</v>
      </c>
      <c r="N414" s="437" t="s">
        <v>56</v>
      </c>
      <c r="O414" s="435"/>
      <c r="P414" s="435"/>
      <c r="Q414" s="435"/>
      <c r="R414" s="435"/>
      <c r="S414" s="435"/>
      <c r="T414" s="435"/>
      <c r="U414" s="435"/>
      <c r="V414" s="435"/>
      <c r="W414" s="122"/>
    </row>
    <row r="415" spans="1:23" s="105" customFormat="1" ht="138.75" customHeight="1" x14ac:dyDescent="0.25">
      <c r="A415" s="437" t="s">
        <v>56</v>
      </c>
      <c r="B415" s="435"/>
      <c r="C415" s="435"/>
      <c r="D415" s="435"/>
      <c r="E415" s="435"/>
      <c r="F415" s="436"/>
      <c r="G415" s="64" t="s">
        <v>556</v>
      </c>
      <c r="H415" s="64" t="s">
        <v>566</v>
      </c>
      <c r="I415" s="43" t="s">
        <v>567</v>
      </c>
      <c r="J415" s="38" t="s">
        <v>642</v>
      </c>
      <c r="K415" s="121">
        <v>839</v>
      </c>
      <c r="L415" s="121" t="s">
        <v>568</v>
      </c>
      <c r="M415" s="121">
        <v>20</v>
      </c>
      <c r="N415" s="437" t="s">
        <v>56</v>
      </c>
      <c r="O415" s="435"/>
      <c r="P415" s="435"/>
      <c r="Q415" s="435"/>
      <c r="R415" s="435"/>
      <c r="S415" s="435"/>
      <c r="T415" s="435"/>
      <c r="U415" s="435"/>
      <c r="V415" s="435"/>
      <c r="W415" s="122"/>
    </row>
    <row r="416" spans="1:23" s="105" customFormat="1" ht="64.5" customHeight="1" x14ac:dyDescent="0.25">
      <c r="A416" s="437" t="s">
        <v>56</v>
      </c>
      <c r="B416" s="435"/>
      <c r="C416" s="435"/>
      <c r="D416" s="435"/>
      <c r="E416" s="435"/>
      <c r="F416" s="436"/>
      <c r="G416" s="64" t="s">
        <v>556</v>
      </c>
      <c r="H416" s="64" t="s">
        <v>569</v>
      </c>
      <c r="I416" s="43" t="s">
        <v>570</v>
      </c>
      <c r="J416" s="38" t="s">
        <v>571</v>
      </c>
      <c r="K416" s="121">
        <v>839</v>
      </c>
      <c r="L416" s="121" t="s">
        <v>568</v>
      </c>
      <c r="M416" s="121">
        <v>5</v>
      </c>
      <c r="N416" s="437" t="s">
        <v>56</v>
      </c>
      <c r="O416" s="435"/>
      <c r="P416" s="435"/>
      <c r="Q416" s="435"/>
      <c r="R416" s="435"/>
      <c r="S416" s="435"/>
      <c r="T416" s="435"/>
      <c r="U416" s="435"/>
      <c r="V416" s="435"/>
      <c r="W416" s="122"/>
    </row>
    <row r="417" spans="1:253" s="105" customFormat="1" ht="88.5" customHeight="1" x14ac:dyDescent="0.25">
      <c r="A417" s="437" t="s">
        <v>56</v>
      </c>
      <c r="B417" s="435"/>
      <c r="C417" s="435"/>
      <c r="D417" s="435"/>
      <c r="E417" s="435"/>
      <c r="F417" s="436"/>
      <c r="G417" s="64" t="s">
        <v>572</v>
      </c>
      <c r="H417" s="64" t="s">
        <v>573</v>
      </c>
      <c r="I417" s="43" t="s">
        <v>574</v>
      </c>
      <c r="J417" s="38" t="s">
        <v>575</v>
      </c>
      <c r="K417" s="121">
        <v>796</v>
      </c>
      <c r="L417" s="121" t="s">
        <v>78</v>
      </c>
      <c r="M417" s="121">
        <v>50</v>
      </c>
      <c r="N417" s="437" t="s">
        <v>56</v>
      </c>
      <c r="O417" s="435"/>
      <c r="P417" s="435"/>
      <c r="Q417" s="435"/>
      <c r="R417" s="435"/>
      <c r="S417" s="435"/>
      <c r="T417" s="435"/>
      <c r="U417" s="435"/>
      <c r="V417" s="435"/>
      <c r="W417" s="122"/>
    </row>
    <row r="418" spans="1:253" s="105" customFormat="1" ht="63.75" customHeight="1" x14ac:dyDescent="0.25">
      <c r="A418" s="434" t="s">
        <v>56</v>
      </c>
      <c r="B418" s="435"/>
      <c r="C418" s="435"/>
      <c r="D418" s="435"/>
      <c r="E418" s="435"/>
      <c r="F418" s="436"/>
      <c r="G418" s="64" t="s">
        <v>572</v>
      </c>
      <c r="H418" s="64" t="s">
        <v>573</v>
      </c>
      <c r="I418" s="43" t="s">
        <v>576</v>
      </c>
      <c r="J418" s="38" t="s">
        <v>577</v>
      </c>
      <c r="K418" s="121">
        <v>796</v>
      </c>
      <c r="L418" s="121" t="s">
        <v>78</v>
      </c>
      <c r="M418" s="121">
        <v>50</v>
      </c>
      <c r="N418" s="437" t="s">
        <v>56</v>
      </c>
      <c r="O418" s="435"/>
      <c r="P418" s="435"/>
      <c r="Q418" s="435"/>
      <c r="R418" s="435"/>
      <c r="S418" s="435"/>
      <c r="T418" s="435"/>
      <c r="U418" s="435"/>
      <c r="V418" s="435"/>
      <c r="W418" s="122"/>
    </row>
    <row r="419" spans="1:253" s="105" customFormat="1" ht="51.75" customHeight="1" x14ac:dyDescent="0.25">
      <c r="A419" s="437" t="s">
        <v>56</v>
      </c>
      <c r="B419" s="435"/>
      <c r="C419" s="435"/>
      <c r="D419" s="435"/>
      <c r="E419" s="435"/>
      <c r="F419" s="436"/>
      <c r="G419" s="64" t="s">
        <v>578</v>
      </c>
      <c r="H419" s="64" t="s">
        <v>579</v>
      </c>
      <c r="I419" s="43" t="s">
        <v>580</v>
      </c>
      <c r="J419" s="38" t="s">
        <v>581</v>
      </c>
      <c r="K419" s="121">
        <v>715</v>
      </c>
      <c r="L419" s="121" t="s">
        <v>91</v>
      </c>
      <c r="M419" s="121">
        <v>2</v>
      </c>
      <c r="N419" s="437" t="s">
        <v>56</v>
      </c>
      <c r="O419" s="435"/>
      <c r="P419" s="435"/>
      <c r="Q419" s="435"/>
      <c r="R419" s="435"/>
      <c r="S419" s="435"/>
      <c r="T419" s="435"/>
      <c r="U419" s="435"/>
      <c r="V419" s="435"/>
      <c r="W419" s="122"/>
    </row>
    <row r="420" spans="1:253" s="105" customFormat="1" ht="52.5" customHeight="1" x14ac:dyDescent="0.25">
      <c r="A420" s="437" t="s">
        <v>56</v>
      </c>
      <c r="B420" s="435"/>
      <c r="C420" s="435"/>
      <c r="D420" s="435"/>
      <c r="E420" s="435"/>
      <c r="F420" s="436"/>
      <c r="G420" s="64" t="s">
        <v>578</v>
      </c>
      <c r="H420" s="64" t="s">
        <v>582</v>
      </c>
      <c r="I420" s="43" t="s">
        <v>583</v>
      </c>
      <c r="J420" s="38" t="s">
        <v>584</v>
      </c>
      <c r="K420" s="121">
        <v>715</v>
      </c>
      <c r="L420" s="121" t="s">
        <v>91</v>
      </c>
      <c r="M420" s="121">
        <v>2</v>
      </c>
      <c r="N420" s="437" t="s">
        <v>56</v>
      </c>
      <c r="O420" s="435"/>
      <c r="P420" s="435"/>
      <c r="Q420" s="435"/>
      <c r="R420" s="435"/>
      <c r="S420" s="435"/>
      <c r="T420" s="435"/>
      <c r="U420" s="435"/>
      <c r="V420" s="435"/>
      <c r="W420" s="122"/>
    </row>
    <row r="421" spans="1:253" s="11" customFormat="1" ht="12" x14ac:dyDescent="0.25">
      <c r="A421" s="433" t="s">
        <v>594</v>
      </c>
      <c r="B421" s="379"/>
      <c r="C421" s="379"/>
      <c r="D421" s="379"/>
      <c r="E421" s="379"/>
      <c r="F421" s="379"/>
      <c r="G421" s="379"/>
      <c r="H421" s="379"/>
      <c r="I421" s="379"/>
      <c r="J421" s="379"/>
      <c r="K421" s="379"/>
      <c r="L421" s="379"/>
      <c r="M421" s="379"/>
      <c r="N421" s="379"/>
      <c r="O421" s="379"/>
      <c r="P421" s="379"/>
      <c r="Q421" s="379"/>
      <c r="R421" s="379"/>
      <c r="S421" s="379"/>
      <c r="T421" s="379"/>
      <c r="U421" s="379"/>
      <c r="V421" s="405"/>
      <c r="W421" s="50"/>
    </row>
    <row r="422" spans="1:253" s="11" customFormat="1" ht="99" customHeight="1" x14ac:dyDescent="0.25">
      <c r="A422" s="55" t="s">
        <v>778</v>
      </c>
      <c r="B422" s="18" t="s">
        <v>43</v>
      </c>
      <c r="C422" s="18" t="s">
        <v>44</v>
      </c>
      <c r="D422" s="19" t="s">
        <v>45</v>
      </c>
      <c r="E422" s="18" t="s">
        <v>46</v>
      </c>
      <c r="F422" s="19" t="s">
        <v>47</v>
      </c>
      <c r="G422" s="19"/>
      <c r="H422" s="19"/>
      <c r="I422" s="33" t="s">
        <v>587</v>
      </c>
      <c r="J422" s="124" t="s">
        <v>324</v>
      </c>
      <c r="K422" s="128">
        <v>876</v>
      </c>
      <c r="L422" s="128" t="s">
        <v>39</v>
      </c>
      <c r="M422" s="89">
        <v>1140</v>
      </c>
      <c r="N422" s="126" t="s">
        <v>40</v>
      </c>
      <c r="O422" s="126" t="s">
        <v>41</v>
      </c>
      <c r="P422" s="76">
        <v>360126</v>
      </c>
      <c r="Q422" s="22">
        <v>45627</v>
      </c>
      <c r="R422" s="22">
        <v>45748</v>
      </c>
      <c r="S422" s="124" t="s">
        <v>194</v>
      </c>
      <c r="T422" s="129" t="s">
        <v>55</v>
      </c>
      <c r="U422" s="37"/>
      <c r="V422" s="227"/>
      <c r="W422" s="345"/>
      <c r="CX422" s="23"/>
      <c r="CY422" s="24"/>
      <c r="DL422" s="24"/>
    </row>
    <row r="423" spans="1:253" s="11" customFormat="1" ht="135" customHeight="1" x14ac:dyDescent="0.25">
      <c r="A423" s="351" t="s">
        <v>56</v>
      </c>
      <c r="B423" s="352"/>
      <c r="C423" s="352"/>
      <c r="D423" s="352"/>
      <c r="E423" s="352"/>
      <c r="F423" s="353"/>
      <c r="G423" s="19" t="s">
        <v>61</v>
      </c>
      <c r="H423" s="19" t="s">
        <v>62</v>
      </c>
      <c r="I423" s="29" t="s">
        <v>325</v>
      </c>
      <c r="J423" s="124" t="s">
        <v>326</v>
      </c>
      <c r="K423" s="128">
        <v>876</v>
      </c>
      <c r="L423" s="128" t="s">
        <v>39</v>
      </c>
      <c r="M423" s="157" t="s">
        <v>644</v>
      </c>
      <c r="N423" s="351" t="s">
        <v>56</v>
      </c>
      <c r="O423" s="352"/>
      <c r="P423" s="352"/>
      <c r="Q423" s="352"/>
      <c r="R423" s="352"/>
      <c r="S423" s="352"/>
      <c r="T423" s="353"/>
      <c r="U423" s="96"/>
      <c r="V423" s="164"/>
      <c r="W423" s="345"/>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c r="AY423" s="26"/>
      <c r="AZ423" s="26"/>
      <c r="BA423" s="26"/>
      <c r="BB423" s="26" t="e">
        <f>#REF!</f>
        <v>#REF!</v>
      </c>
      <c r="BC423" s="26" t="e">
        <f>#REF!</f>
        <v>#REF!</v>
      </c>
      <c r="BD423" s="26" t="e">
        <f>#REF!</f>
        <v>#REF!</v>
      </c>
      <c r="BE423" s="26" t="e">
        <f>#REF!</f>
        <v>#REF!</v>
      </c>
      <c r="BF423" s="26" t="e">
        <f>#REF!</f>
        <v>#REF!</v>
      </c>
      <c r="BG423" s="26" t="e">
        <f>#REF!</f>
        <v>#REF!</v>
      </c>
      <c r="BH423" s="26" t="e">
        <f>#REF!</f>
        <v>#REF!</v>
      </c>
      <c r="BI423" s="26" t="e">
        <f>#REF!</f>
        <v>#REF!</v>
      </c>
      <c r="BJ423" s="26" t="e">
        <f>#REF!</f>
        <v>#REF!</v>
      </c>
      <c r="BK423" s="26" t="e">
        <f>#REF!</f>
        <v>#REF!</v>
      </c>
      <c r="BL423" s="26" t="e">
        <f>#REF!</f>
        <v>#REF!</v>
      </c>
      <c r="BM423" s="26" t="e">
        <f>#REF!</f>
        <v>#REF!</v>
      </c>
      <c r="BN423" s="26" t="e">
        <f>#REF!</f>
        <v>#REF!</v>
      </c>
      <c r="BO423" s="26" t="e">
        <f>#REF!</f>
        <v>#REF!</v>
      </c>
      <c r="BP423" s="26" t="e">
        <f>#REF!</f>
        <v>#REF!</v>
      </c>
      <c r="BQ423" s="26" t="e">
        <f>#REF!</f>
        <v>#REF!</v>
      </c>
      <c r="BR423" s="26" t="e">
        <f>#REF!</f>
        <v>#REF!</v>
      </c>
      <c r="BS423" s="26" t="e">
        <f>#REF!</f>
        <v>#REF!</v>
      </c>
      <c r="BT423" s="26" t="e">
        <f>#REF!</f>
        <v>#REF!</v>
      </c>
      <c r="BU423" s="26" t="e">
        <f>#REF!</f>
        <v>#REF!</v>
      </c>
      <c r="BV423" s="26" t="e">
        <f>#REF!</f>
        <v>#REF!</v>
      </c>
      <c r="BW423" s="26" t="e">
        <f>#REF!</f>
        <v>#REF!</v>
      </c>
      <c r="BX423" s="26" t="e">
        <f>#REF!</f>
        <v>#REF!</v>
      </c>
      <c r="BY423" s="26" t="e">
        <f>#REF!</f>
        <v>#REF!</v>
      </c>
      <c r="BZ423" s="26" t="e">
        <f>#REF!</f>
        <v>#REF!</v>
      </c>
      <c r="CA423" s="26" t="e">
        <f>#REF!</f>
        <v>#REF!</v>
      </c>
      <c r="CB423" s="26" t="e">
        <f>#REF!</f>
        <v>#REF!</v>
      </c>
      <c r="CC423" s="26" t="e">
        <f>#REF!</f>
        <v>#REF!</v>
      </c>
      <c r="CD423" s="26" t="e">
        <f>#REF!</f>
        <v>#REF!</v>
      </c>
      <c r="CE423" s="26" t="e">
        <f>#REF!</f>
        <v>#REF!</v>
      </c>
      <c r="CF423" s="26" t="e">
        <f>#REF!</f>
        <v>#REF!</v>
      </c>
      <c r="CG423" s="26" t="e">
        <f>#REF!</f>
        <v>#REF!</v>
      </c>
      <c r="CH423" s="26" t="e">
        <f>#REF!</f>
        <v>#REF!</v>
      </c>
      <c r="CI423" s="26" t="e">
        <f>#REF!</f>
        <v>#REF!</v>
      </c>
      <c r="CJ423" s="26" t="e">
        <f>#REF!</f>
        <v>#REF!</v>
      </c>
      <c r="CK423" s="26" t="e">
        <f>#REF!</f>
        <v>#REF!</v>
      </c>
      <c r="CL423" s="26" t="e">
        <f>#REF!</f>
        <v>#REF!</v>
      </c>
      <c r="CM423" s="26" t="e">
        <f>#REF!</f>
        <v>#REF!</v>
      </c>
      <c r="CN423" s="26" t="e">
        <f>#REF!</f>
        <v>#REF!</v>
      </c>
      <c r="CO423" s="26" t="e">
        <f>#REF!</f>
        <v>#REF!</v>
      </c>
      <c r="CP423" s="26" t="e">
        <f>#REF!</f>
        <v>#REF!</v>
      </c>
      <c r="CQ423" s="26" t="e">
        <f>#REF!</f>
        <v>#REF!</v>
      </c>
      <c r="CR423" s="26" t="e">
        <f>#REF!</f>
        <v>#REF!</v>
      </c>
      <c r="CS423" s="26" t="e">
        <f>#REF!</f>
        <v>#REF!</v>
      </c>
      <c r="CT423" s="26" t="e">
        <f>#REF!</f>
        <v>#REF!</v>
      </c>
      <c r="CU423" s="26" t="e">
        <f>#REF!</f>
        <v>#REF!</v>
      </c>
      <c r="CV423" s="26" t="e">
        <f>#REF!</f>
        <v>#REF!</v>
      </c>
      <c r="CW423" s="26" t="e">
        <f>#REF!</f>
        <v>#REF!</v>
      </c>
      <c r="CX423" s="23" t="e">
        <f>#REF!</f>
        <v>#REF!</v>
      </c>
      <c r="CY423" s="26" t="e">
        <f>#REF!</f>
        <v>#REF!</v>
      </c>
      <c r="CZ423" s="26" t="e">
        <f>#REF!</f>
        <v>#REF!</v>
      </c>
      <c r="DA423" s="26" t="e">
        <f>#REF!</f>
        <v>#REF!</v>
      </c>
      <c r="DB423" s="26" t="e">
        <f>#REF!</f>
        <v>#REF!</v>
      </c>
      <c r="DC423" s="26" t="e">
        <f>#REF!</f>
        <v>#REF!</v>
      </c>
      <c r="DD423" s="26" t="e">
        <f>#REF!</f>
        <v>#REF!</v>
      </c>
      <c r="DE423" s="26" t="e">
        <f>#REF!</f>
        <v>#REF!</v>
      </c>
      <c r="DF423" s="26" t="e">
        <f>#REF!</f>
        <v>#REF!</v>
      </c>
      <c r="DG423" s="26" t="e">
        <f>#REF!</f>
        <v>#REF!</v>
      </c>
      <c r="DH423" s="26" t="e">
        <f>#REF!</f>
        <v>#REF!</v>
      </c>
      <c r="DI423" s="26" t="e">
        <f>#REF!</f>
        <v>#REF!</v>
      </c>
      <c r="DJ423" s="26" t="e">
        <f>#REF!</f>
        <v>#REF!</v>
      </c>
      <c r="DK423" s="26" t="e">
        <f>#REF!</f>
        <v>#REF!</v>
      </c>
      <c r="DL423" s="26" t="e">
        <f>#REF!</f>
        <v>#REF!</v>
      </c>
      <c r="DM423" s="26" t="e">
        <f>#REF!</f>
        <v>#REF!</v>
      </c>
      <c r="DN423" s="26" t="e">
        <f>#REF!</f>
        <v>#REF!</v>
      </c>
      <c r="DO423" s="26" t="e">
        <f>#REF!</f>
        <v>#REF!</v>
      </c>
      <c r="DP423" s="26" t="e">
        <f>#REF!</f>
        <v>#REF!</v>
      </c>
      <c r="DQ423" s="26" t="e">
        <f>#REF!</f>
        <v>#REF!</v>
      </c>
      <c r="DR423" s="26" t="e">
        <f>#REF!</f>
        <v>#REF!</v>
      </c>
      <c r="DS423" s="26" t="e">
        <f>#REF!</f>
        <v>#REF!</v>
      </c>
      <c r="DT423" s="26" t="e">
        <f>#REF!</f>
        <v>#REF!</v>
      </c>
      <c r="DU423" s="26" t="e">
        <f>#REF!</f>
        <v>#REF!</v>
      </c>
      <c r="DV423" s="26" t="e">
        <f>#REF!</f>
        <v>#REF!</v>
      </c>
      <c r="DW423" s="26" t="e">
        <f>#REF!</f>
        <v>#REF!</v>
      </c>
      <c r="DX423" s="26" t="e">
        <f>#REF!</f>
        <v>#REF!</v>
      </c>
      <c r="DY423" s="26" t="e">
        <f>#REF!</f>
        <v>#REF!</v>
      </c>
      <c r="DZ423" s="26" t="e">
        <f>#REF!</f>
        <v>#REF!</v>
      </c>
      <c r="EA423" s="26" t="e">
        <f>#REF!</f>
        <v>#REF!</v>
      </c>
      <c r="EB423" s="26" t="e">
        <f>#REF!</f>
        <v>#REF!</v>
      </c>
      <c r="EC423" s="26" t="e">
        <f>#REF!</f>
        <v>#REF!</v>
      </c>
      <c r="ED423" s="26" t="e">
        <f>#REF!</f>
        <v>#REF!</v>
      </c>
      <c r="EE423" s="26" t="e">
        <f>#REF!</f>
        <v>#REF!</v>
      </c>
      <c r="EF423" s="26" t="e">
        <f>#REF!</f>
        <v>#REF!</v>
      </c>
      <c r="EG423" s="26" t="e">
        <f>#REF!</f>
        <v>#REF!</v>
      </c>
      <c r="EH423" s="26" t="e">
        <f>#REF!</f>
        <v>#REF!</v>
      </c>
      <c r="EI423" s="26" t="e">
        <f>#REF!</f>
        <v>#REF!</v>
      </c>
      <c r="EJ423" s="26" t="e">
        <f>#REF!</f>
        <v>#REF!</v>
      </c>
      <c r="EK423" s="26" t="e">
        <f>#REF!</f>
        <v>#REF!</v>
      </c>
      <c r="EL423" s="26" t="e">
        <f>#REF!</f>
        <v>#REF!</v>
      </c>
      <c r="EM423" s="26" t="e">
        <f>#REF!</f>
        <v>#REF!</v>
      </c>
      <c r="EN423" s="26" t="e">
        <f>#REF!</f>
        <v>#REF!</v>
      </c>
      <c r="EO423" s="26" t="e">
        <f>#REF!</f>
        <v>#REF!</v>
      </c>
      <c r="EP423" s="26" t="e">
        <f>#REF!</f>
        <v>#REF!</v>
      </c>
      <c r="EQ423" s="26" t="e">
        <f>#REF!</f>
        <v>#REF!</v>
      </c>
      <c r="ER423" s="26" t="e">
        <f>#REF!</f>
        <v>#REF!</v>
      </c>
      <c r="ES423" s="26" t="e">
        <f>#REF!</f>
        <v>#REF!</v>
      </c>
      <c r="ET423" s="26" t="e">
        <f>#REF!</f>
        <v>#REF!</v>
      </c>
      <c r="EU423" s="26" t="e">
        <f>#REF!</f>
        <v>#REF!</v>
      </c>
      <c r="EV423" s="26" t="e">
        <f>#REF!</f>
        <v>#REF!</v>
      </c>
      <c r="EW423" s="26" t="e">
        <f>#REF!</f>
        <v>#REF!</v>
      </c>
      <c r="EX423" s="26" t="e">
        <f>#REF!</f>
        <v>#REF!</v>
      </c>
      <c r="EY423" s="26" t="e">
        <f>#REF!</f>
        <v>#REF!</v>
      </c>
      <c r="EZ423" s="26" t="e">
        <f>#REF!</f>
        <v>#REF!</v>
      </c>
      <c r="FA423" s="26" t="e">
        <f>#REF!</f>
        <v>#REF!</v>
      </c>
      <c r="FB423" s="26" t="e">
        <f>#REF!</f>
        <v>#REF!</v>
      </c>
      <c r="FC423" s="26" t="e">
        <f>#REF!</f>
        <v>#REF!</v>
      </c>
      <c r="FD423" s="26" t="e">
        <f>#REF!</f>
        <v>#REF!</v>
      </c>
      <c r="FE423" s="26" t="e">
        <f>#REF!</f>
        <v>#REF!</v>
      </c>
      <c r="FF423" s="26" t="e">
        <f>#REF!</f>
        <v>#REF!</v>
      </c>
      <c r="FG423" s="26" t="e">
        <f>#REF!</f>
        <v>#REF!</v>
      </c>
      <c r="FH423" s="26" t="e">
        <f>#REF!</f>
        <v>#REF!</v>
      </c>
      <c r="FI423" s="26" t="e">
        <f>#REF!</f>
        <v>#REF!</v>
      </c>
      <c r="FJ423" s="26" t="e">
        <f>#REF!</f>
        <v>#REF!</v>
      </c>
      <c r="FK423" s="26" t="e">
        <f>#REF!</f>
        <v>#REF!</v>
      </c>
      <c r="FL423" s="26" t="e">
        <f>#REF!</f>
        <v>#REF!</v>
      </c>
      <c r="FM423" s="26" t="e">
        <f>#REF!</f>
        <v>#REF!</v>
      </c>
      <c r="FN423" s="26" t="e">
        <f>#REF!</f>
        <v>#REF!</v>
      </c>
      <c r="FO423" s="26" t="e">
        <f>#REF!</f>
        <v>#REF!</v>
      </c>
      <c r="FP423" s="26" t="e">
        <f>#REF!</f>
        <v>#REF!</v>
      </c>
      <c r="FQ423" s="26" t="e">
        <f>#REF!</f>
        <v>#REF!</v>
      </c>
      <c r="FR423" s="26" t="e">
        <f>#REF!</f>
        <v>#REF!</v>
      </c>
      <c r="FS423" s="26" t="e">
        <f>#REF!</f>
        <v>#REF!</v>
      </c>
      <c r="FT423" s="26" t="e">
        <f>#REF!</f>
        <v>#REF!</v>
      </c>
      <c r="FU423" s="26" t="e">
        <f>#REF!</f>
        <v>#REF!</v>
      </c>
      <c r="FV423" s="26" t="e">
        <f>#REF!</f>
        <v>#REF!</v>
      </c>
      <c r="FW423" s="26" t="e">
        <f>#REF!</f>
        <v>#REF!</v>
      </c>
      <c r="FX423" s="26" t="e">
        <f>#REF!</f>
        <v>#REF!</v>
      </c>
      <c r="FY423" s="26" t="e">
        <f>#REF!</f>
        <v>#REF!</v>
      </c>
      <c r="FZ423" s="26" t="e">
        <f>#REF!</f>
        <v>#REF!</v>
      </c>
      <c r="GA423" s="26" t="e">
        <f>#REF!</f>
        <v>#REF!</v>
      </c>
      <c r="GB423" s="26" t="e">
        <f>#REF!</f>
        <v>#REF!</v>
      </c>
      <c r="GC423" s="26" t="e">
        <f>#REF!</f>
        <v>#REF!</v>
      </c>
      <c r="GD423" s="26" t="e">
        <f>#REF!</f>
        <v>#REF!</v>
      </c>
      <c r="GE423" s="26" t="e">
        <f>#REF!</f>
        <v>#REF!</v>
      </c>
      <c r="GF423" s="26" t="e">
        <f>#REF!</f>
        <v>#REF!</v>
      </c>
      <c r="GG423" s="26" t="e">
        <f>#REF!</f>
        <v>#REF!</v>
      </c>
      <c r="GH423" s="26" t="e">
        <f>#REF!</f>
        <v>#REF!</v>
      </c>
      <c r="GI423" s="26" t="e">
        <f>#REF!</f>
        <v>#REF!</v>
      </c>
      <c r="GJ423" s="26" t="e">
        <f>#REF!</f>
        <v>#REF!</v>
      </c>
      <c r="GK423" s="26" t="e">
        <f>#REF!</f>
        <v>#REF!</v>
      </c>
      <c r="GL423" s="26" t="e">
        <f>#REF!</f>
        <v>#REF!</v>
      </c>
      <c r="GM423" s="26" t="e">
        <f>#REF!</f>
        <v>#REF!</v>
      </c>
      <c r="GN423" s="26" t="e">
        <f>#REF!</f>
        <v>#REF!</v>
      </c>
      <c r="GO423" s="26" t="e">
        <f>#REF!</f>
        <v>#REF!</v>
      </c>
      <c r="GP423" s="26" t="e">
        <f>#REF!</f>
        <v>#REF!</v>
      </c>
      <c r="GQ423" s="26" t="e">
        <f>#REF!</f>
        <v>#REF!</v>
      </c>
      <c r="GR423" s="26" t="e">
        <f>#REF!</f>
        <v>#REF!</v>
      </c>
      <c r="GS423" s="26" t="e">
        <f>#REF!</f>
        <v>#REF!</v>
      </c>
      <c r="GT423" s="26" t="e">
        <f>#REF!</f>
        <v>#REF!</v>
      </c>
      <c r="GU423" s="26" t="e">
        <f>#REF!</f>
        <v>#REF!</v>
      </c>
      <c r="GV423" s="26" t="e">
        <f>#REF!</f>
        <v>#REF!</v>
      </c>
      <c r="GW423" s="26" t="e">
        <f>#REF!</f>
        <v>#REF!</v>
      </c>
      <c r="GX423" s="26" t="e">
        <f>#REF!</f>
        <v>#REF!</v>
      </c>
      <c r="GY423" s="26" t="e">
        <f>#REF!</f>
        <v>#REF!</v>
      </c>
      <c r="GZ423" s="26" t="e">
        <f>#REF!</f>
        <v>#REF!</v>
      </c>
      <c r="HA423" s="26" t="e">
        <f>#REF!</f>
        <v>#REF!</v>
      </c>
      <c r="HB423" s="26" t="e">
        <f>#REF!</f>
        <v>#REF!</v>
      </c>
      <c r="HC423" s="26" t="e">
        <f>#REF!</f>
        <v>#REF!</v>
      </c>
      <c r="HD423" s="26" t="e">
        <f>#REF!</f>
        <v>#REF!</v>
      </c>
      <c r="HE423" s="26" t="e">
        <f>#REF!</f>
        <v>#REF!</v>
      </c>
      <c r="HF423" s="26" t="e">
        <f>#REF!</f>
        <v>#REF!</v>
      </c>
      <c r="HG423" s="26" t="e">
        <f>#REF!</f>
        <v>#REF!</v>
      </c>
      <c r="HH423" s="26" t="e">
        <f>#REF!</f>
        <v>#REF!</v>
      </c>
      <c r="HI423" s="26" t="e">
        <f>#REF!</f>
        <v>#REF!</v>
      </c>
      <c r="HJ423" s="26" t="e">
        <f>#REF!</f>
        <v>#REF!</v>
      </c>
      <c r="HK423" s="26" t="e">
        <f>#REF!</f>
        <v>#REF!</v>
      </c>
      <c r="HL423" s="26" t="e">
        <f>#REF!</f>
        <v>#REF!</v>
      </c>
      <c r="HM423" s="26" t="e">
        <f>#REF!</f>
        <v>#REF!</v>
      </c>
      <c r="HN423" s="26" t="e">
        <f>#REF!</f>
        <v>#REF!</v>
      </c>
      <c r="HO423" s="26" t="e">
        <f>#REF!</f>
        <v>#REF!</v>
      </c>
      <c r="HP423" s="26" t="e">
        <f>#REF!</f>
        <v>#REF!</v>
      </c>
      <c r="HQ423" s="26" t="e">
        <f>#REF!</f>
        <v>#REF!</v>
      </c>
      <c r="HR423" s="26" t="e">
        <f>#REF!</f>
        <v>#REF!</v>
      </c>
      <c r="HS423" s="26" t="e">
        <f>#REF!</f>
        <v>#REF!</v>
      </c>
      <c r="HT423" s="26" t="e">
        <f>#REF!</f>
        <v>#REF!</v>
      </c>
      <c r="HU423" s="26" t="e">
        <f>#REF!</f>
        <v>#REF!</v>
      </c>
      <c r="HV423" s="26" t="e">
        <f>#REF!</f>
        <v>#REF!</v>
      </c>
      <c r="HW423" s="26" t="e">
        <f>#REF!</f>
        <v>#REF!</v>
      </c>
      <c r="HX423" s="26" t="e">
        <f>#REF!</f>
        <v>#REF!</v>
      </c>
      <c r="HY423" s="26" t="e">
        <f>#REF!</f>
        <v>#REF!</v>
      </c>
      <c r="HZ423" s="26" t="e">
        <f>#REF!</f>
        <v>#REF!</v>
      </c>
      <c r="IA423" s="26" t="e">
        <f>#REF!</f>
        <v>#REF!</v>
      </c>
      <c r="IB423" s="26" t="e">
        <f>#REF!</f>
        <v>#REF!</v>
      </c>
      <c r="IC423" s="26" t="e">
        <f>#REF!</f>
        <v>#REF!</v>
      </c>
      <c r="ID423" s="26" t="e">
        <f>#REF!</f>
        <v>#REF!</v>
      </c>
      <c r="IE423" s="26" t="e">
        <f>#REF!</f>
        <v>#REF!</v>
      </c>
      <c r="IF423" s="26" t="e">
        <f>#REF!</f>
        <v>#REF!</v>
      </c>
      <c r="IG423" s="26" t="e">
        <f>#REF!</f>
        <v>#REF!</v>
      </c>
      <c r="IH423" s="26" t="e">
        <f>#REF!</f>
        <v>#REF!</v>
      </c>
      <c r="II423" s="26" t="e">
        <f>#REF!</f>
        <v>#REF!</v>
      </c>
      <c r="IJ423" s="26" t="e">
        <f>#REF!</f>
        <v>#REF!</v>
      </c>
      <c r="IK423" s="26" t="e">
        <f>#REF!</f>
        <v>#REF!</v>
      </c>
      <c r="IL423" s="26" t="e">
        <f>#REF!</f>
        <v>#REF!</v>
      </c>
      <c r="IM423" s="26" t="e">
        <f>#REF!</f>
        <v>#REF!</v>
      </c>
      <c r="IN423" s="26" t="e">
        <f>#REF!</f>
        <v>#REF!</v>
      </c>
      <c r="IO423" s="26" t="e">
        <f>#REF!</f>
        <v>#REF!</v>
      </c>
      <c r="IP423" s="26" t="e">
        <f>#REF!</f>
        <v>#REF!</v>
      </c>
      <c r="IQ423" s="26" t="e">
        <f>#REF!</f>
        <v>#REF!</v>
      </c>
      <c r="IR423" s="26" t="e">
        <f>#REF!</f>
        <v>#REF!</v>
      </c>
    </row>
    <row r="424" spans="1:253" s="11" customFormat="1" ht="132" customHeight="1" x14ac:dyDescent="0.25">
      <c r="A424" s="361" t="s">
        <v>56</v>
      </c>
      <c r="B424" s="362"/>
      <c r="C424" s="362"/>
      <c r="D424" s="362"/>
      <c r="E424" s="362"/>
      <c r="F424" s="363"/>
      <c r="G424" s="19" t="s">
        <v>61</v>
      </c>
      <c r="H424" s="98" t="s">
        <v>62</v>
      </c>
      <c r="I424" s="99" t="s">
        <v>327</v>
      </c>
      <c r="J424" s="125" t="s">
        <v>328</v>
      </c>
      <c r="K424" s="128">
        <v>876</v>
      </c>
      <c r="L424" s="128" t="s">
        <v>39</v>
      </c>
      <c r="M424" s="127" t="s">
        <v>612</v>
      </c>
      <c r="N424" s="351" t="s">
        <v>56</v>
      </c>
      <c r="O424" s="352"/>
      <c r="P424" s="352"/>
      <c r="Q424" s="352"/>
      <c r="R424" s="352"/>
      <c r="S424" s="352"/>
      <c r="T424" s="353"/>
      <c r="U424" s="37"/>
      <c r="V424" s="164"/>
      <c r="W424" s="345"/>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c r="AY424" s="26"/>
      <c r="AZ424" s="26"/>
      <c r="BA424" s="26"/>
      <c r="BB424" s="26" t="e">
        <f>#REF!</f>
        <v>#REF!</v>
      </c>
      <c r="BC424" s="26" t="e">
        <f>#REF!</f>
        <v>#REF!</v>
      </c>
      <c r="BD424" s="26" t="e">
        <f>#REF!</f>
        <v>#REF!</v>
      </c>
      <c r="BE424" s="26" t="e">
        <f>#REF!</f>
        <v>#REF!</v>
      </c>
      <c r="BF424" s="26" t="e">
        <f>#REF!</f>
        <v>#REF!</v>
      </c>
      <c r="BG424" s="26" t="e">
        <f>#REF!</f>
        <v>#REF!</v>
      </c>
      <c r="BH424" s="26" t="e">
        <f>#REF!</f>
        <v>#REF!</v>
      </c>
      <c r="BI424" s="26" t="e">
        <f>#REF!</f>
        <v>#REF!</v>
      </c>
      <c r="BJ424" s="26" t="e">
        <f>#REF!</f>
        <v>#REF!</v>
      </c>
      <c r="BK424" s="26" t="e">
        <f>#REF!</f>
        <v>#REF!</v>
      </c>
      <c r="BL424" s="26" t="e">
        <f>#REF!</f>
        <v>#REF!</v>
      </c>
      <c r="BM424" s="26" t="e">
        <f>#REF!</f>
        <v>#REF!</v>
      </c>
      <c r="BN424" s="26" t="e">
        <f>#REF!</f>
        <v>#REF!</v>
      </c>
      <c r="BO424" s="26" t="e">
        <f>#REF!</f>
        <v>#REF!</v>
      </c>
      <c r="BP424" s="26" t="e">
        <f>#REF!</f>
        <v>#REF!</v>
      </c>
      <c r="BQ424" s="26" t="e">
        <f>#REF!</f>
        <v>#REF!</v>
      </c>
      <c r="BR424" s="26" t="e">
        <f>#REF!</f>
        <v>#REF!</v>
      </c>
      <c r="BS424" s="26" t="e">
        <f>#REF!</f>
        <v>#REF!</v>
      </c>
      <c r="BT424" s="26" t="e">
        <f>#REF!</f>
        <v>#REF!</v>
      </c>
      <c r="BU424" s="26" t="e">
        <f>#REF!</f>
        <v>#REF!</v>
      </c>
      <c r="BV424" s="26" t="e">
        <f>#REF!</f>
        <v>#REF!</v>
      </c>
      <c r="BW424" s="26" t="e">
        <f>#REF!</f>
        <v>#REF!</v>
      </c>
      <c r="BX424" s="26" t="e">
        <f>#REF!</f>
        <v>#REF!</v>
      </c>
      <c r="BY424" s="26" t="e">
        <f>#REF!</f>
        <v>#REF!</v>
      </c>
      <c r="BZ424" s="26" t="e">
        <f>#REF!</f>
        <v>#REF!</v>
      </c>
      <c r="CA424" s="26" t="e">
        <f>#REF!</f>
        <v>#REF!</v>
      </c>
      <c r="CB424" s="26" t="e">
        <f>#REF!</f>
        <v>#REF!</v>
      </c>
      <c r="CC424" s="26" t="e">
        <f>#REF!</f>
        <v>#REF!</v>
      </c>
      <c r="CD424" s="26" t="e">
        <f>#REF!</f>
        <v>#REF!</v>
      </c>
      <c r="CE424" s="26" t="e">
        <f>#REF!</f>
        <v>#REF!</v>
      </c>
      <c r="CF424" s="26" t="e">
        <f>#REF!</f>
        <v>#REF!</v>
      </c>
      <c r="CG424" s="26" t="e">
        <f>#REF!</f>
        <v>#REF!</v>
      </c>
      <c r="CH424" s="26" t="e">
        <f>#REF!</f>
        <v>#REF!</v>
      </c>
      <c r="CI424" s="26" t="e">
        <f>#REF!</f>
        <v>#REF!</v>
      </c>
      <c r="CJ424" s="26" t="e">
        <f>#REF!</f>
        <v>#REF!</v>
      </c>
      <c r="CK424" s="26" t="e">
        <f>#REF!</f>
        <v>#REF!</v>
      </c>
      <c r="CL424" s="26" t="e">
        <f>#REF!</f>
        <v>#REF!</v>
      </c>
      <c r="CM424" s="26" t="e">
        <f>#REF!</f>
        <v>#REF!</v>
      </c>
      <c r="CN424" s="26" t="e">
        <f>#REF!</f>
        <v>#REF!</v>
      </c>
      <c r="CO424" s="26" t="e">
        <f>#REF!</f>
        <v>#REF!</v>
      </c>
      <c r="CP424" s="26" t="e">
        <f>#REF!</f>
        <v>#REF!</v>
      </c>
      <c r="CQ424" s="26" t="e">
        <f>#REF!</f>
        <v>#REF!</v>
      </c>
      <c r="CR424" s="26" t="e">
        <f>#REF!</f>
        <v>#REF!</v>
      </c>
      <c r="CS424" s="26" t="e">
        <f>#REF!</f>
        <v>#REF!</v>
      </c>
      <c r="CT424" s="26" t="e">
        <f>#REF!</f>
        <v>#REF!</v>
      </c>
      <c r="CU424" s="26" t="e">
        <f>#REF!</f>
        <v>#REF!</v>
      </c>
      <c r="CV424" s="26" t="e">
        <f>#REF!</f>
        <v>#REF!</v>
      </c>
      <c r="CW424" s="26" t="e">
        <f>#REF!</f>
        <v>#REF!</v>
      </c>
      <c r="CX424" s="23" t="e">
        <f>#REF!</f>
        <v>#REF!</v>
      </c>
      <c r="CY424" s="26" t="e">
        <f>#REF!</f>
        <v>#REF!</v>
      </c>
      <c r="CZ424" s="26" t="e">
        <f>#REF!</f>
        <v>#REF!</v>
      </c>
      <c r="DA424" s="26" t="e">
        <f>#REF!</f>
        <v>#REF!</v>
      </c>
      <c r="DB424" s="26" t="e">
        <f>#REF!</f>
        <v>#REF!</v>
      </c>
      <c r="DC424" s="26" t="e">
        <f>#REF!</f>
        <v>#REF!</v>
      </c>
      <c r="DD424" s="26" t="e">
        <f>#REF!</f>
        <v>#REF!</v>
      </c>
      <c r="DE424" s="26" t="e">
        <f>#REF!</f>
        <v>#REF!</v>
      </c>
      <c r="DF424" s="26" t="e">
        <f>#REF!</f>
        <v>#REF!</v>
      </c>
      <c r="DG424" s="26" t="e">
        <f>#REF!</f>
        <v>#REF!</v>
      </c>
      <c r="DH424" s="26" t="e">
        <f>#REF!</f>
        <v>#REF!</v>
      </c>
      <c r="DI424" s="26" t="e">
        <f>#REF!</f>
        <v>#REF!</v>
      </c>
      <c r="DJ424" s="26" t="e">
        <f>#REF!</f>
        <v>#REF!</v>
      </c>
      <c r="DK424" s="26" t="e">
        <f>#REF!</f>
        <v>#REF!</v>
      </c>
      <c r="DL424" s="26" t="e">
        <f>#REF!</f>
        <v>#REF!</v>
      </c>
      <c r="DM424" s="26" t="e">
        <f>#REF!</f>
        <v>#REF!</v>
      </c>
      <c r="DN424" s="26" t="e">
        <f>#REF!</f>
        <v>#REF!</v>
      </c>
      <c r="DO424" s="26" t="e">
        <f>#REF!</f>
        <v>#REF!</v>
      </c>
      <c r="DP424" s="26" t="e">
        <f>#REF!</f>
        <v>#REF!</v>
      </c>
      <c r="DQ424" s="26" t="e">
        <f>#REF!</f>
        <v>#REF!</v>
      </c>
      <c r="DR424" s="26" t="e">
        <f>#REF!</f>
        <v>#REF!</v>
      </c>
      <c r="DS424" s="26" t="e">
        <f>#REF!</f>
        <v>#REF!</v>
      </c>
      <c r="DT424" s="26" t="e">
        <f>#REF!</f>
        <v>#REF!</v>
      </c>
      <c r="DU424" s="26" t="e">
        <f>#REF!</f>
        <v>#REF!</v>
      </c>
      <c r="DV424" s="26" t="e">
        <f>#REF!</f>
        <v>#REF!</v>
      </c>
      <c r="DW424" s="26" t="e">
        <f>#REF!</f>
        <v>#REF!</v>
      </c>
      <c r="DX424" s="26" t="e">
        <f>#REF!</f>
        <v>#REF!</v>
      </c>
      <c r="DY424" s="26" t="e">
        <f>#REF!</f>
        <v>#REF!</v>
      </c>
      <c r="DZ424" s="26" t="e">
        <f>#REF!</f>
        <v>#REF!</v>
      </c>
      <c r="EA424" s="26" t="e">
        <f>#REF!</f>
        <v>#REF!</v>
      </c>
      <c r="EB424" s="26" t="e">
        <f>#REF!</f>
        <v>#REF!</v>
      </c>
      <c r="EC424" s="26" t="e">
        <f>#REF!</f>
        <v>#REF!</v>
      </c>
      <c r="ED424" s="26" t="e">
        <f>#REF!</f>
        <v>#REF!</v>
      </c>
      <c r="EE424" s="26" t="e">
        <f>#REF!</f>
        <v>#REF!</v>
      </c>
      <c r="EF424" s="26" t="e">
        <f>#REF!</f>
        <v>#REF!</v>
      </c>
      <c r="EG424" s="26" t="e">
        <f>#REF!</f>
        <v>#REF!</v>
      </c>
      <c r="EH424" s="26" t="e">
        <f>#REF!</f>
        <v>#REF!</v>
      </c>
      <c r="EI424" s="26" t="e">
        <f>#REF!</f>
        <v>#REF!</v>
      </c>
      <c r="EJ424" s="26" t="e">
        <f>#REF!</f>
        <v>#REF!</v>
      </c>
      <c r="EK424" s="26" t="e">
        <f>#REF!</f>
        <v>#REF!</v>
      </c>
      <c r="EL424" s="26" t="e">
        <f>#REF!</f>
        <v>#REF!</v>
      </c>
      <c r="EM424" s="26" t="e">
        <f>#REF!</f>
        <v>#REF!</v>
      </c>
      <c r="EN424" s="26" t="e">
        <f>#REF!</f>
        <v>#REF!</v>
      </c>
      <c r="EO424" s="26" t="e">
        <f>#REF!</f>
        <v>#REF!</v>
      </c>
      <c r="EP424" s="26" t="e">
        <f>#REF!</f>
        <v>#REF!</v>
      </c>
      <c r="EQ424" s="26" t="e">
        <f>#REF!</f>
        <v>#REF!</v>
      </c>
      <c r="ER424" s="26" t="e">
        <f>#REF!</f>
        <v>#REF!</v>
      </c>
      <c r="ES424" s="26" t="e">
        <f>#REF!</f>
        <v>#REF!</v>
      </c>
      <c r="ET424" s="26" t="e">
        <f>#REF!</f>
        <v>#REF!</v>
      </c>
      <c r="EU424" s="26" t="e">
        <f>#REF!</f>
        <v>#REF!</v>
      </c>
      <c r="EV424" s="26" t="e">
        <f>#REF!</f>
        <v>#REF!</v>
      </c>
      <c r="EW424" s="26" t="e">
        <f>#REF!</f>
        <v>#REF!</v>
      </c>
      <c r="EX424" s="26" t="e">
        <f>#REF!</f>
        <v>#REF!</v>
      </c>
      <c r="EY424" s="26" t="e">
        <f>#REF!</f>
        <v>#REF!</v>
      </c>
      <c r="EZ424" s="26" t="e">
        <f>#REF!</f>
        <v>#REF!</v>
      </c>
      <c r="FA424" s="26" t="e">
        <f>#REF!</f>
        <v>#REF!</v>
      </c>
      <c r="FB424" s="26" t="e">
        <f>#REF!</f>
        <v>#REF!</v>
      </c>
      <c r="FC424" s="26" t="e">
        <f>#REF!</f>
        <v>#REF!</v>
      </c>
      <c r="FD424" s="26" t="e">
        <f>#REF!</f>
        <v>#REF!</v>
      </c>
      <c r="FE424" s="26" t="e">
        <f>#REF!</f>
        <v>#REF!</v>
      </c>
      <c r="FF424" s="26" t="e">
        <f>#REF!</f>
        <v>#REF!</v>
      </c>
      <c r="FG424" s="26" t="e">
        <f>#REF!</f>
        <v>#REF!</v>
      </c>
      <c r="FH424" s="26" t="e">
        <f>#REF!</f>
        <v>#REF!</v>
      </c>
      <c r="FI424" s="26" t="e">
        <f>#REF!</f>
        <v>#REF!</v>
      </c>
      <c r="FJ424" s="26" t="e">
        <f>#REF!</f>
        <v>#REF!</v>
      </c>
      <c r="FK424" s="26" t="e">
        <f>#REF!</f>
        <v>#REF!</v>
      </c>
      <c r="FL424" s="26" t="e">
        <f>#REF!</f>
        <v>#REF!</v>
      </c>
      <c r="FM424" s="26" t="e">
        <f>#REF!</f>
        <v>#REF!</v>
      </c>
      <c r="FN424" s="26" t="e">
        <f>#REF!</f>
        <v>#REF!</v>
      </c>
      <c r="FO424" s="26" t="e">
        <f>#REF!</f>
        <v>#REF!</v>
      </c>
      <c r="FP424" s="26" t="e">
        <f>#REF!</f>
        <v>#REF!</v>
      </c>
      <c r="FQ424" s="26" t="e">
        <f>#REF!</f>
        <v>#REF!</v>
      </c>
      <c r="FR424" s="26" t="e">
        <f>#REF!</f>
        <v>#REF!</v>
      </c>
      <c r="FS424" s="26" t="e">
        <f>#REF!</f>
        <v>#REF!</v>
      </c>
      <c r="FT424" s="26" t="e">
        <f>#REF!</f>
        <v>#REF!</v>
      </c>
      <c r="FU424" s="26" t="e">
        <f>#REF!</f>
        <v>#REF!</v>
      </c>
      <c r="FV424" s="26" t="e">
        <f>#REF!</f>
        <v>#REF!</v>
      </c>
      <c r="FW424" s="26" t="e">
        <f>#REF!</f>
        <v>#REF!</v>
      </c>
      <c r="FX424" s="26" t="e">
        <f>#REF!</f>
        <v>#REF!</v>
      </c>
      <c r="FY424" s="26" t="e">
        <f>#REF!</f>
        <v>#REF!</v>
      </c>
      <c r="FZ424" s="26" t="e">
        <f>#REF!</f>
        <v>#REF!</v>
      </c>
      <c r="GA424" s="26" t="e">
        <f>#REF!</f>
        <v>#REF!</v>
      </c>
      <c r="GB424" s="26" t="e">
        <f>#REF!</f>
        <v>#REF!</v>
      </c>
      <c r="GC424" s="26" t="e">
        <f>#REF!</f>
        <v>#REF!</v>
      </c>
      <c r="GD424" s="26" t="e">
        <f>#REF!</f>
        <v>#REF!</v>
      </c>
      <c r="GE424" s="26" t="e">
        <f>#REF!</f>
        <v>#REF!</v>
      </c>
      <c r="GF424" s="26" t="e">
        <f>#REF!</f>
        <v>#REF!</v>
      </c>
      <c r="GG424" s="26" t="e">
        <f>#REF!</f>
        <v>#REF!</v>
      </c>
      <c r="GH424" s="26" t="e">
        <f>#REF!</f>
        <v>#REF!</v>
      </c>
      <c r="GI424" s="26" t="e">
        <f>#REF!</f>
        <v>#REF!</v>
      </c>
      <c r="GJ424" s="26" t="e">
        <f>#REF!</f>
        <v>#REF!</v>
      </c>
      <c r="GK424" s="26" t="e">
        <f>#REF!</f>
        <v>#REF!</v>
      </c>
      <c r="GL424" s="26" t="e">
        <f>#REF!</f>
        <v>#REF!</v>
      </c>
      <c r="GM424" s="26" t="e">
        <f>#REF!</f>
        <v>#REF!</v>
      </c>
      <c r="GN424" s="26" t="e">
        <f>#REF!</f>
        <v>#REF!</v>
      </c>
      <c r="GO424" s="26" t="e">
        <f>#REF!</f>
        <v>#REF!</v>
      </c>
      <c r="GP424" s="26" t="e">
        <f>#REF!</f>
        <v>#REF!</v>
      </c>
      <c r="GQ424" s="26" t="e">
        <f>#REF!</f>
        <v>#REF!</v>
      </c>
      <c r="GR424" s="26" t="e">
        <f>#REF!</f>
        <v>#REF!</v>
      </c>
      <c r="GS424" s="26" t="e">
        <f>#REF!</f>
        <v>#REF!</v>
      </c>
      <c r="GT424" s="26" t="e">
        <f>#REF!</f>
        <v>#REF!</v>
      </c>
      <c r="GU424" s="26" t="e">
        <f>#REF!</f>
        <v>#REF!</v>
      </c>
      <c r="GV424" s="26" t="e">
        <f>#REF!</f>
        <v>#REF!</v>
      </c>
      <c r="GW424" s="26" t="e">
        <f>#REF!</f>
        <v>#REF!</v>
      </c>
      <c r="GX424" s="26" t="e">
        <f>#REF!</f>
        <v>#REF!</v>
      </c>
      <c r="GY424" s="26" t="e">
        <f>#REF!</f>
        <v>#REF!</v>
      </c>
      <c r="GZ424" s="26" t="e">
        <f>#REF!</f>
        <v>#REF!</v>
      </c>
      <c r="HA424" s="26" t="e">
        <f>#REF!</f>
        <v>#REF!</v>
      </c>
      <c r="HB424" s="26" t="e">
        <f>#REF!</f>
        <v>#REF!</v>
      </c>
      <c r="HC424" s="26" t="e">
        <f>#REF!</f>
        <v>#REF!</v>
      </c>
      <c r="HD424" s="26" t="e">
        <f>#REF!</f>
        <v>#REF!</v>
      </c>
      <c r="HE424" s="26" t="e">
        <f>#REF!</f>
        <v>#REF!</v>
      </c>
      <c r="HF424" s="26" t="e">
        <f>#REF!</f>
        <v>#REF!</v>
      </c>
      <c r="HG424" s="26" t="e">
        <f>#REF!</f>
        <v>#REF!</v>
      </c>
      <c r="HH424" s="26" t="e">
        <f>#REF!</f>
        <v>#REF!</v>
      </c>
      <c r="HI424" s="26" t="e">
        <f>#REF!</f>
        <v>#REF!</v>
      </c>
      <c r="HJ424" s="26" t="e">
        <f>#REF!</f>
        <v>#REF!</v>
      </c>
      <c r="HK424" s="26" t="e">
        <f>#REF!</f>
        <v>#REF!</v>
      </c>
      <c r="HL424" s="26" t="e">
        <f>#REF!</f>
        <v>#REF!</v>
      </c>
      <c r="HM424" s="26" t="e">
        <f>#REF!</f>
        <v>#REF!</v>
      </c>
      <c r="HN424" s="26" t="e">
        <f>#REF!</f>
        <v>#REF!</v>
      </c>
      <c r="HO424" s="26" t="e">
        <f>#REF!</f>
        <v>#REF!</v>
      </c>
      <c r="HP424" s="26" t="e">
        <f>#REF!</f>
        <v>#REF!</v>
      </c>
      <c r="HQ424" s="26" t="e">
        <f>#REF!</f>
        <v>#REF!</v>
      </c>
      <c r="HR424" s="26" t="e">
        <f>#REF!</f>
        <v>#REF!</v>
      </c>
      <c r="HS424" s="26" t="e">
        <f>#REF!</f>
        <v>#REF!</v>
      </c>
      <c r="HT424" s="26" t="e">
        <f>#REF!</f>
        <v>#REF!</v>
      </c>
      <c r="HU424" s="26" t="e">
        <f>#REF!</f>
        <v>#REF!</v>
      </c>
      <c r="HV424" s="26" t="e">
        <f>#REF!</f>
        <v>#REF!</v>
      </c>
      <c r="HW424" s="26" t="e">
        <f>#REF!</f>
        <v>#REF!</v>
      </c>
      <c r="HX424" s="26" t="e">
        <f>#REF!</f>
        <v>#REF!</v>
      </c>
      <c r="HY424" s="26" t="e">
        <f>#REF!</f>
        <v>#REF!</v>
      </c>
      <c r="HZ424" s="26" t="e">
        <f>#REF!</f>
        <v>#REF!</v>
      </c>
      <c r="IA424" s="26" t="e">
        <f>#REF!</f>
        <v>#REF!</v>
      </c>
      <c r="IB424" s="26" t="e">
        <f>#REF!</f>
        <v>#REF!</v>
      </c>
      <c r="IC424" s="26" t="e">
        <f>#REF!</f>
        <v>#REF!</v>
      </c>
      <c r="ID424" s="26" t="e">
        <f>#REF!</f>
        <v>#REF!</v>
      </c>
      <c r="IE424" s="26" t="e">
        <f>#REF!</f>
        <v>#REF!</v>
      </c>
      <c r="IF424" s="26" t="e">
        <f>#REF!</f>
        <v>#REF!</v>
      </c>
      <c r="IG424" s="26" t="e">
        <f>#REF!</f>
        <v>#REF!</v>
      </c>
      <c r="IH424" s="26" t="e">
        <f>#REF!</f>
        <v>#REF!</v>
      </c>
      <c r="II424" s="26" t="e">
        <f>#REF!</f>
        <v>#REF!</v>
      </c>
      <c r="IJ424" s="26" t="e">
        <f>#REF!</f>
        <v>#REF!</v>
      </c>
      <c r="IK424" s="26" t="e">
        <f>#REF!</f>
        <v>#REF!</v>
      </c>
      <c r="IL424" s="26" t="e">
        <f>#REF!</f>
        <v>#REF!</v>
      </c>
      <c r="IM424" s="26" t="e">
        <f>#REF!</f>
        <v>#REF!</v>
      </c>
      <c r="IN424" s="26" t="e">
        <f>#REF!</f>
        <v>#REF!</v>
      </c>
      <c r="IO424" s="26" t="e">
        <f>#REF!</f>
        <v>#REF!</v>
      </c>
      <c r="IP424" s="26" t="e">
        <f>#REF!</f>
        <v>#REF!</v>
      </c>
      <c r="IQ424" s="26" t="e">
        <f>#REF!</f>
        <v>#REF!</v>
      </c>
      <c r="IR424" s="26" t="e">
        <f>#REF!</f>
        <v>#REF!</v>
      </c>
    </row>
    <row r="425" spans="1:253" s="11" customFormat="1" ht="148.5" customHeight="1" x14ac:dyDescent="0.25">
      <c r="A425" s="67" t="s">
        <v>779</v>
      </c>
      <c r="B425" s="18" t="s">
        <v>43</v>
      </c>
      <c r="C425" s="18" t="s">
        <v>44</v>
      </c>
      <c r="D425" s="19" t="s">
        <v>45</v>
      </c>
      <c r="E425" s="18" t="s">
        <v>46</v>
      </c>
      <c r="F425" s="19" t="s">
        <v>47</v>
      </c>
      <c r="G425" s="19" t="s">
        <v>61</v>
      </c>
      <c r="H425" s="19" t="s">
        <v>62</v>
      </c>
      <c r="I425" s="66" t="s">
        <v>610</v>
      </c>
      <c r="J425" s="63" t="s">
        <v>63</v>
      </c>
      <c r="K425" s="15">
        <v>876</v>
      </c>
      <c r="L425" s="15" t="s">
        <v>39</v>
      </c>
      <c r="M425" s="15">
        <v>3549</v>
      </c>
      <c r="N425" s="8" t="s">
        <v>40</v>
      </c>
      <c r="O425" s="8" t="s">
        <v>41</v>
      </c>
      <c r="P425" s="68">
        <v>2065518</v>
      </c>
      <c r="Q425" s="22">
        <v>45627</v>
      </c>
      <c r="R425" s="22">
        <v>45748</v>
      </c>
      <c r="S425" s="8" t="s">
        <v>195</v>
      </c>
      <c r="T425" s="8" t="s">
        <v>42</v>
      </c>
      <c r="U425" s="37"/>
      <c r="V425" s="48"/>
      <c r="W425" s="17"/>
      <c r="CY425" s="23"/>
      <c r="CZ425" s="24"/>
      <c r="DM425" s="24"/>
    </row>
    <row r="426" spans="1:253" s="11" customFormat="1" ht="148.5" customHeight="1" x14ac:dyDescent="0.25">
      <c r="A426" s="67" t="s">
        <v>935</v>
      </c>
      <c r="B426" s="18" t="s">
        <v>43</v>
      </c>
      <c r="C426" s="18" t="s">
        <v>44</v>
      </c>
      <c r="D426" s="19" t="s">
        <v>45</v>
      </c>
      <c r="E426" s="18" t="s">
        <v>46</v>
      </c>
      <c r="F426" s="19" t="s">
        <v>47</v>
      </c>
      <c r="G426" s="19" t="s">
        <v>61</v>
      </c>
      <c r="H426" s="19" t="s">
        <v>62</v>
      </c>
      <c r="I426" s="66" t="s">
        <v>611</v>
      </c>
      <c r="J426" s="152" t="s">
        <v>645</v>
      </c>
      <c r="K426" s="15">
        <v>876</v>
      </c>
      <c r="L426" s="15" t="s">
        <v>39</v>
      </c>
      <c r="M426" s="15">
        <v>728</v>
      </c>
      <c r="N426" s="8" t="s">
        <v>40</v>
      </c>
      <c r="O426" s="8" t="s">
        <v>41</v>
      </c>
      <c r="P426" s="68">
        <v>375429.6</v>
      </c>
      <c r="Q426" s="22">
        <v>45627</v>
      </c>
      <c r="R426" s="22">
        <v>45748</v>
      </c>
      <c r="S426" s="8" t="s">
        <v>194</v>
      </c>
      <c r="T426" s="8" t="s">
        <v>42</v>
      </c>
      <c r="U426" s="37"/>
      <c r="V426" s="48"/>
      <c r="CY426" s="23"/>
      <c r="CZ426" s="24"/>
      <c r="DM426" s="24"/>
    </row>
    <row r="427" spans="1:253" s="17" customFormat="1" ht="126" customHeight="1" x14ac:dyDescent="0.25">
      <c r="A427" s="67" t="s">
        <v>936</v>
      </c>
      <c r="B427" s="18">
        <v>803</v>
      </c>
      <c r="C427" s="18">
        <v>1002</v>
      </c>
      <c r="D427" s="18">
        <v>310300050</v>
      </c>
      <c r="E427" s="18">
        <v>244</v>
      </c>
      <c r="F427" s="18">
        <v>310399999</v>
      </c>
      <c r="G427" s="19" t="s">
        <v>196</v>
      </c>
      <c r="H427" s="19" t="s">
        <v>197</v>
      </c>
      <c r="I427" s="18" t="s">
        <v>198</v>
      </c>
      <c r="J427" s="130" t="s">
        <v>199</v>
      </c>
      <c r="K427" s="20" t="s">
        <v>200</v>
      </c>
      <c r="L427" s="20" t="s">
        <v>201</v>
      </c>
      <c r="M427" s="20" t="s">
        <v>613</v>
      </c>
      <c r="N427" s="8">
        <v>47415000000</v>
      </c>
      <c r="O427" s="8" t="s">
        <v>41</v>
      </c>
      <c r="P427" s="68">
        <v>52000</v>
      </c>
      <c r="Q427" s="22">
        <v>45627</v>
      </c>
      <c r="R427" s="22">
        <v>45992</v>
      </c>
      <c r="S427" s="126" t="s">
        <v>194</v>
      </c>
      <c r="T427" s="8" t="s">
        <v>42</v>
      </c>
      <c r="U427" s="37"/>
      <c r="V427" s="48"/>
      <c r="W427" s="11"/>
    </row>
    <row r="428" spans="1:253" s="11" customFormat="1" ht="102" customHeight="1" x14ac:dyDescent="0.25">
      <c r="A428" s="67" t="s">
        <v>937</v>
      </c>
      <c r="B428" s="18">
        <v>803</v>
      </c>
      <c r="C428" s="18">
        <v>1002</v>
      </c>
      <c r="D428" s="19" t="s">
        <v>45</v>
      </c>
      <c r="E428" s="18" t="s">
        <v>46</v>
      </c>
      <c r="F428" s="19" t="s">
        <v>47</v>
      </c>
      <c r="G428" s="19" t="s">
        <v>202</v>
      </c>
      <c r="H428" s="19" t="s">
        <v>203</v>
      </c>
      <c r="I428" s="33" t="s">
        <v>204</v>
      </c>
      <c r="J428" s="130" t="s">
        <v>641</v>
      </c>
      <c r="K428" s="20" t="s">
        <v>38</v>
      </c>
      <c r="L428" s="20" t="s">
        <v>60</v>
      </c>
      <c r="M428" s="20" t="s">
        <v>205</v>
      </c>
      <c r="N428" s="8">
        <v>47415000000</v>
      </c>
      <c r="O428" s="8" t="s">
        <v>41</v>
      </c>
      <c r="P428" s="68">
        <v>70000</v>
      </c>
      <c r="Q428" s="22">
        <v>45627</v>
      </c>
      <c r="R428" s="22">
        <v>45992</v>
      </c>
      <c r="S428" s="8" t="s">
        <v>58</v>
      </c>
      <c r="T428" s="8" t="s">
        <v>42</v>
      </c>
      <c r="U428" s="37"/>
      <c r="V428" s="48"/>
      <c r="CY428" s="23"/>
      <c r="CZ428" s="24"/>
      <c r="DM428" s="24"/>
    </row>
    <row r="429" spans="1:253" s="11" customFormat="1" ht="251.25" customHeight="1" x14ac:dyDescent="0.2">
      <c r="A429" s="67" t="s">
        <v>942</v>
      </c>
      <c r="B429" s="18" t="s">
        <v>43</v>
      </c>
      <c r="C429" s="18" t="s">
        <v>44</v>
      </c>
      <c r="D429" s="19" t="s">
        <v>45</v>
      </c>
      <c r="E429" s="18" t="s">
        <v>46</v>
      </c>
      <c r="F429" s="19" t="s">
        <v>47</v>
      </c>
      <c r="G429" s="18" t="s">
        <v>206</v>
      </c>
      <c r="H429" s="18" t="s">
        <v>207</v>
      </c>
      <c r="I429" s="18" t="s">
        <v>208</v>
      </c>
      <c r="J429" s="130" t="s">
        <v>640</v>
      </c>
      <c r="K429" s="15" t="s">
        <v>209</v>
      </c>
      <c r="L429" s="15" t="s">
        <v>210</v>
      </c>
      <c r="M429" s="15">
        <v>35</v>
      </c>
      <c r="N429" s="8" t="s">
        <v>40</v>
      </c>
      <c r="O429" s="8" t="s">
        <v>41</v>
      </c>
      <c r="P429" s="68">
        <v>500000</v>
      </c>
      <c r="Q429" s="22">
        <v>45627</v>
      </c>
      <c r="R429" s="22">
        <v>45992</v>
      </c>
      <c r="S429" s="8" t="s">
        <v>58</v>
      </c>
      <c r="T429" s="8" t="s">
        <v>42</v>
      </c>
      <c r="U429" s="46"/>
      <c r="V429" s="48"/>
      <c r="W429" s="26"/>
    </row>
    <row r="430" spans="1:253" s="11" customFormat="1" ht="193.5" customHeight="1" x14ac:dyDescent="0.25">
      <c r="A430" s="67" t="s">
        <v>950</v>
      </c>
      <c r="B430" s="18">
        <v>803</v>
      </c>
      <c r="C430" s="18">
        <v>1002</v>
      </c>
      <c r="D430" s="19" t="s">
        <v>45</v>
      </c>
      <c r="E430" s="18" t="s">
        <v>46</v>
      </c>
      <c r="F430" s="19" t="s">
        <v>47</v>
      </c>
      <c r="G430" s="19" t="s">
        <v>211</v>
      </c>
      <c r="H430" s="106" t="s">
        <v>635</v>
      </c>
      <c r="I430" s="18" t="s">
        <v>212</v>
      </c>
      <c r="J430" s="130" t="s">
        <v>213</v>
      </c>
      <c r="K430" s="20" t="s">
        <v>214</v>
      </c>
      <c r="L430" s="20" t="s">
        <v>215</v>
      </c>
      <c r="M430" s="20" t="s">
        <v>216</v>
      </c>
      <c r="N430" s="8">
        <v>47415000000</v>
      </c>
      <c r="O430" s="8" t="s">
        <v>41</v>
      </c>
      <c r="P430" s="68">
        <v>826200</v>
      </c>
      <c r="Q430" s="22">
        <v>45627</v>
      </c>
      <c r="R430" s="22">
        <v>45992</v>
      </c>
      <c r="S430" s="8" t="s">
        <v>64</v>
      </c>
      <c r="T430" s="8" t="s">
        <v>42</v>
      </c>
      <c r="U430" s="37"/>
      <c r="V430" s="48"/>
      <c r="W430" s="26"/>
    </row>
    <row r="431" spans="1:253" s="11" customFormat="1" ht="192" customHeight="1" x14ac:dyDescent="0.25">
      <c r="A431" s="55" t="s">
        <v>951</v>
      </c>
      <c r="B431" s="18" t="s">
        <v>43</v>
      </c>
      <c r="C431" s="18" t="s">
        <v>44</v>
      </c>
      <c r="D431" s="19" t="s">
        <v>45</v>
      </c>
      <c r="E431" s="18" t="s">
        <v>46</v>
      </c>
      <c r="F431" s="19" t="s">
        <v>47</v>
      </c>
      <c r="G431" s="19" t="s">
        <v>646</v>
      </c>
      <c r="H431" s="19" t="s">
        <v>647</v>
      </c>
      <c r="I431" s="18" t="s">
        <v>648</v>
      </c>
      <c r="J431" s="154" t="s">
        <v>649</v>
      </c>
      <c r="K431" s="155" t="s">
        <v>51</v>
      </c>
      <c r="L431" s="153" t="s">
        <v>52</v>
      </c>
      <c r="M431" s="155">
        <v>12</v>
      </c>
      <c r="N431" s="153" t="s">
        <v>40</v>
      </c>
      <c r="O431" s="152" t="s">
        <v>41</v>
      </c>
      <c r="P431" s="73">
        <v>144855.24</v>
      </c>
      <c r="Q431" s="22">
        <v>45627</v>
      </c>
      <c r="R431" s="22">
        <v>45992</v>
      </c>
      <c r="S431" s="158" t="s">
        <v>322</v>
      </c>
      <c r="T431" s="152" t="s">
        <v>55</v>
      </c>
      <c r="U431" s="96"/>
      <c r="V431" s="53"/>
      <c r="W431" s="159"/>
      <c r="BC431" s="11">
        <v>0</v>
      </c>
      <c r="BD431" s="11">
        <v>0</v>
      </c>
      <c r="BE431" s="11">
        <v>0</v>
      </c>
      <c r="BF431" s="11">
        <v>0</v>
      </c>
      <c r="BG431" s="11">
        <v>0</v>
      </c>
      <c r="BH431" s="11">
        <v>0</v>
      </c>
      <c r="BI431" s="11">
        <v>0</v>
      </c>
      <c r="BJ431" s="11">
        <v>0</v>
      </c>
      <c r="BK431" s="11">
        <v>0</v>
      </c>
      <c r="BL431" s="11">
        <v>0</v>
      </c>
      <c r="BM431" s="11">
        <v>0</v>
      </c>
      <c r="BN431" s="11">
        <v>0</v>
      </c>
      <c r="BO431" s="11">
        <v>0</v>
      </c>
      <c r="BP431" s="11">
        <v>0</v>
      </c>
      <c r="BQ431" s="11">
        <v>0</v>
      </c>
      <c r="BR431" s="11">
        <v>0</v>
      </c>
      <c r="BS431" s="11">
        <v>0</v>
      </c>
      <c r="BT431" s="11">
        <v>0</v>
      </c>
      <c r="BU431" s="11">
        <v>0</v>
      </c>
      <c r="BV431" s="11">
        <v>0</v>
      </c>
      <c r="BW431" s="11">
        <v>0</v>
      </c>
      <c r="BX431" s="11">
        <v>0</v>
      </c>
      <c r="BY431" s="11">
        <v>0</v>
      </c>
      <c r="BZ431" s="11">
        <v>0</v>
      </c>
      <c r="CA431" s="11">
        <v>0</v>
      </c>
      <c r="CB431" s="11">
        <v>0</v>
      </c>
      <c r="CC431" s="11">
        <v>0</v>
      </c>
      <c r="CD431" s="11">
        <v>0</v>
      </c>
      <c r="CE431" s="11">
        <v>0</v>
      </c>
      <c r="CF431" s="11">
        <v>0</v>
      </c>
      <c r="CG431" s="11">
        <v>0</v>
      </c>
      <c r="CH431" s="11">
        <v>0</v>
      </c>
      <c r="CI431" s="11">
        <v>0</v>
      </c>
      <c r="CJ431" s="11">
        <v>0</v>
      </c>
      <c r="CK431" s="11">
        <v>0</v>
      </c>
      <c r="CL431" s="11">
        <v>0</v>
      </c>
      <c r="CM431" s="11">
        <v>0</v>
      </c>
      <c r="CN431" s="11">
        <v>0</v>
      </c>
      <c r="CO431" s="11">
        <v>0</v>
      </c>
      <c r="CP431" s="11">
        <v>0</v>
      </c>
      <c r="CQ431" s="11">
        <v>0</v>
      </c>
      <c r="CR431" s="11">
        <v>0</v>
      </c>
      <c r="CS431" s="11">
        <v>0</v>
      </c>
      <c r="CT431" s="11">
        <v>0</v>
      </c>
      <c r="CU431" s="11">
        <v>0</v>
      </c>
      <c r="CV431" s="11">
        <v>0</v>
      </c>
      <c r="CW431" s="11">
        <v>0</v>
      </c>
      <c r="CX431" s="11">
        <v>0</v>
      </c>
      <c r="CY431" s="11">
        <v>0</v>
      </c>
      <c r="CZ431" s="11">
        <v>0</v>
      </c>
      <c r="DA431" s="11">
        <v>0</v>
      </c>
      <c r="DB431" s="11">
        <v>0</v>
      </c>
      <c r="DC431" s="11">
        <v>0</v>
      </c>
      <c r="DD431" s="11">
        <v>0</v>
      </c>
      <c r="DE431" s="11">
        <v>0</v>
      </c>
      <c r="DF431" s="11">
        <v>0</v>
      </c>
      <c r="DG431" s="11">
        <v>0</v>
      </c>
      <c r="DH431" s="11">
        <v>0</v>
      </c>
      <c r="DI431" s="11">
        <v>0</v>
      </c>
      <c r="DJ431" s="11">
        <v>0</v>
      </c>
      <c r="DK431" s="11">
        <v>0</v>
      </c>
      <c r="DL431" s="11">
        <v>0</v>
      </c>
      <c r="DM431" s="11">
        <v>0</v>
      </c>
      <c r="DN431" s="11">
        <v>0</v>
      </c>
      <c r="DO431" s="11">
        <v>0</v>
      </c>
      <c r="DP431" s="11">
        <v>0</v>
      </c>
      <c r="DQ431" s="11">
        <v>0</v>
      </c>
      <c r="DR431" s="11">
        <v>0</v>
      </c>
      <c r="DS431" s="11">
        <v>0</v>
      </c>
      <c r="DT431" s="11">
        <v>0</v>
      </c>
      <c r="DU431" s="11">
        <v>0</v>
      </c>
      <c r="DV431" s="11">
        <v>0</v>
      </c>
      <c r="DW431" s="11">
        <v>0</v>
      </c>
      <c r="DX431" s="11">
        <v>0</v>
      </c>
      <c r="DY431" s="11">
        <v>0</v>
      </c>
      <c r="DZ431" s="11">
        <v>0</v>
      </c>
      <c r="EA431" s="11">
        <v>0</v>
      </c>
      <c r="EB431" s="11">
        <v>0</v>
      </c>
      <c r="EC431" s="11">
        <v>0</v>
      </c>
      <c r="ED431" s="11">
        <v>0</v>
      </c>
      <c r="EE431" s="11">
        <v>0</v>
      </c>
      <c r="EF431" s="11">
        <v>0</v>
      </c>
      <c r="EG431" s="11">
        <v>0</v>
      </c>
      <c r="EH431" s="11">
        <v>0</v>
      </c>
      <c r="EI431" s="11">
        <v>0</v>
      </c>
      <c r="EJ431" s="11">
        <v>0</v>
      </c>
      <c r="EK431" s="11">
        <v>0</v>
      </c>
      <c r="EL431" s="11">
        <v>0</v>
      </c>
      <c r="EM431" s="11">
        <v>0</v>
      </c>
      <c r="EN431" s="11">
        <v>0</v>
      </c>
      <c r="EO431" s="11">
        <v>0</v>
      </c>
      <c r="EP431" s="11">
        <v>0</v>
      </c>
      <c r="EQ431" s="11">
        <v>0</v>
      </c>
      <c r="ER431" s="11">
        <v>0</v>
      </c>
      <c r="ES431" s="11">
        <v>0</v>
      </c>
      <c r="ET431" s="11">
        <v>0</v>
      </c>
      <c r="EU431" s="11">
        <v>0</v>
      </c>
      <c r="EV431" s="11">
        <v>0</v>
      </c>
      <c r="EW431" s="11">
        <v>0</v>
      </c>
      <c r="EX431" s="11">
        <v>0</v>
      </c>
      <c r="EY431" s="11">
        <v>0</v>
      </c>
      <c r="EZ431" s="11">
        <v>0</v>
      </c>
      <c r="FA431" s="11">
        <v>0</v>
      </c>
      <c r="FB431" s="11">
        <v>0</v>
      </c>
      <c r="FC431" s="11">
        <v>0</v>
      </c>
      <c r="FD431" s="11">
        <v>0</v>
      </c>
      <c r="FE431" s="11">
        <v>0</v>
      </c>
      <c r="FF431" s="11">
        <v>0</v>
      </c>
      <c r="FG431" s="11">
        <v>0</v>
      </c>
      <c r="FH431" s="11">
        <v>0</v>
      </c>
      <c r="FI431" s="11">
        <v>0</v>
      </c>
      <c r="FJ431" s="11">
        <v>0</v>
      </c>
      <c r="FK431" s="11">
        <v>0</v>
      </c>
      <c r="FL431" s="11">
        <v>0</v>
      </c>
      <c r="FM431" s="11">
        <v>0</v>
      </c>
      <c r="FN431" s="11">
        <v>0</v>
      </c>
      <c r="FO431" s="11">
        <v>0</v>
      </c>
      <c r="FP431" s="11">
        <v>0</v>
      </c>
      <c r="FQ431" s="11">
        <v>0</v>
      </c>
      <c r="FR431" s="11">
        <v>0</v>
      </c>
      <c r="FS431" s="11">
        <v>0</v>
      </c>
      <c r="FT431" s="11">
        <v>0</v>
      </c>
      <c r="FU431" s="11">
        <v>0</v>
      </c>
      <c r="FV431" s="11">
        <v>0</v>
      </c>
      <c r="FW431" s="11">
        <v>0</v>
      </c>
      <c r="FX431" s="11">
        <v>0</v>
      </c>
      <c r="FY431" s="11">
        <v>0</v>
      </c>
      <c r="FZ431" s="11">
        <v>0</v>
      </c>
      <c r="GA431" s="11">
        <v>0</v>
      </c>
      <c r="GB431" s="11">
        <v>0</v>
      </c>
      <c r="GC431" s="11">
        <v>0</v>
      </c>
      <c r="GD431" s="11">
        <v>0</v>
      </c>
      <c r="GE431" s="11">
        <v>0</v>
      </c>
      <c r="GF431" s="11">
        <v>0</v>
      </c>
      <c r="GG431" s="11">
        <v>0</v>
      </c>
      <c r="GH431" s="11">
        <v>0</v>
      </c>
      <c r="GI431" s="11">
        <v>0</v>
      </c>
      <c r="GJ431" s="11">
        <v>0</v>
      </c>
      <c r="GK431" s="11">
        <v>0</v>
      </c>
      <c r="GL431" s="11">
        <v>0</v>
      </c>
      <c r="GM431" s="11">
        <v>0</v>
      </c>
      <c r="GN431" s="11">
        <v>0</v>
      </c>
      <c r="GO431" s="11">
        <v>0</v>
      </c>
      <c r="GP431" s="11">
        <v>0</v>
      </c>
      <c r="GQ431" s="11">
        <v>0</v>
      </c>
      <c r="GR431" s="11">
        <v>0</v>
      </c>
      <c r="GS431" s="11">
        <v>0</v>
      </c>
      <c r="GT431" s="11">
        <v>0</v>
      </c>
      <c r="GU431" s="11">
        <v>0</v>
      </c>
      <c r="GV431" s="11">
        <v>0</v>
      </c>
      <c r="GW431" s="11">
        <v>0</v>
      </c>
      <c r="GX431" s="11">
        <v>0</v>
      </c>
      <c r="GY431" s="11">
        <v>0</v>
      </c>
      <c r="GZ431" s="11">
        <v>0</v>
      </c>
      <c r="HA431" s="11">
        <v>0</v>
      </c>
      <c r="HB431" s="11">
        <v>0</v>
      </c>
      <c r="HC431" s="11">
        <v>0</v>
      </c>
      <c r="HD431" s="11">
        <v>0</v>
      </c>
      <c r="HE431" s="11">
        <v>0</v>
      </c>
      <c r="HF431" s="11">
        <v>0</v>
      </c>
      <c r="HG431" s="11">
        <v>0</v>
      </c>
      <c r="HH431" s="11">
        <v>0</v>
      </c>
      <c r="HI431" s="11">
        <v>0</v>
      </c>
      <c r="HJ431" s="11">
        <v>0</v>
      </c>
      <c r="HK431" s="11">
        <v>0</v>
      </c>
      <c r="HL431" s="11">
        <v>0</v>
      </c>
      <c r="HM431" s="11">
        <v>0</v>
      </c>
      <c r="HN431" s="11">
        <v>0</v>
      </c>
      <c r="HO431" s="11">
        <v>0</v>
      </c>
      <c r="HP431" s="11">
        <v>0</v>
      </c>
      <c r="HQ431" s="11">
        <v>0</v>
      </c>
      <c r="HR431" s="11">
        <v>0</v>
      </c>
      <c r="HS431" s="11">
        <v>0</v>
      </c>
      <c r="HT431" s="11">
        <v>0</v>
      </c>
      <c r="HU431" s="11">
        <v>0</v>
      </c>
      <c r="HV431" s="11">
        <v>0</v>
      </c>
      <c r="HW431" s="11">
        <v>0</v>
      </c>
      <c r="HX431" s="11">
        <v>0</v>
      </c>
      <c r="HY431" s="11">
        <v>0</v>
      </c>
      <c r="HZ431" s="11">
        <v>0</v>
      </c>
      <c r="IA431" s="11">
        <v>0</v>
      </c>
      <c r="IB431" s="11">
        <v>0</v>
      </c>
      <c r="IC431" s="11">
        <v>0</v>
      </c>
      <c r="ID431" s="11">
        <v>0</v>
      </c>
      <c r="IE431" s="11">
        <v>0</v>
      </c>
      <c r="IF431" s="11">
        <v>0</v>
      </c>
      <c r="IG431" s="11">
        <v>0</v>
      </c>
      <c r="IH431" s="11">
        <v>0</v>
      </c>
      <c r="II431" s="11">
        <v>0</v>
      </c>
      <c r="IJ431" s="11">
        <v>0</v>
      </c>
      <c r="IK431" s="11">
        <v>0</v>
      </c>
      <c r="IL431" s="11">
        <v>0</v>
      </c>
      <c r="IM431" s="11">
        <v>0</v>
      </c>
      <c r="IN431" s="11">
        <v>0</v>
      </c>
      <c r="IO431" s="11">
        <v>0</v>
      </c>
      <c r="IP431" s="11">
        <v>0</v>
      </c>
      <c r="IQ431" s="11">
        <v>0</v>
      </c>
      <c r="IR431" s="11">
        <v>0</v>
      </c>
      <c r="IS431" s="11">
        <v>0</v>
      </c>
    </row>
    <row r="432" spans="1:253" s="11" customFormat="1" ht="140.25" customHeight="1" x14ac:dyDescent="0.25">
      <c r="A432" s="67" t="s">
        <v>961</v>
      </c>
      <c r="B432" s="19" t="s">
        <v>43</v>
      </c>
      <c r="C432" s="19" t="s">
        <v>44</v>
      </c>
      <c r="D432" s="19" t="s">
        <v>45</v>
      </c>
      <c r="E432" s="18" t="s">
        <v>46</v>
      </c>
      <c r="F432" s="19" t="s">
        <v>47</v>
      </c>
      <c r="G432" s="19" t="s">
        <v>217</v>
      </c>
      <c r="H432" s="19" t="s">
        <v>218</v>
      </c>
      <c r="I432" s="45" t="s">
        <v>614</v>
      </c>
      <c r="J432" s="44" t="s">
        <v>219</v>
      </c>
      <c r="K432" s="20" t="s">
        <v>51</v>
      </c>
      <c r="L432" s="20" t="s">
        <v>220</v>
      </c>
      <c r="M432" s="20" t="s">
        <v>53</v>
      </c>
      <c r="N432" s="8" t="s">
        <v>40</v>
      </c>
      <c r="O432" s="8" t="s">
        <v>41</v>
      </c>
      <c r="P432" s="76">
        <v>281900</v>
      </c>
      <c r="Q432" s="22">
        <v>45627</v>
      </c>
      <c r="R432" s="22">
        <v>45992</v>
      </c>
      <c r="S432" s="65" t="s">
        <v>54</v>
      </c>
      <c r="T432" s="7" t="s">
        <v>55</v>
      </c>
      <c r="U432" s="37"/>
      <c r="V432" s="48"/>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c r="AY432" s="26"/>
      <c r="AZ432" s="26"/>
      <c r="BA432" s="26"/>
      <c r="BB432" s="26"/>
      <c r="BC432" s="26" t="e">
        <f>#REF!</f>
        <v>#REF!</v>
      </c>
      <c r="BD432" s="26" t="e">
        <f>#REF!</f>
        <v>#REF!</v>
      </c>
      <c r="BE432" s="26" t="e">
        <f>#REF!</f>
        <v>#REF!</v>
      </c>
      <c r="BF432" s="26" t="e">
        <f>#REF!</f>
        <v>#REF!</v>
      </c>
      <c r="BG432" s="26" t="e">
        <f>#REF!</f>
        <v>#REF!</v>
      </c>
      <c r="BH432" s="26" t="e">
        <f>#REF!</f>
        <v>#REF!</v>
      </c>
      <c r="BI432" s="26" t="e">
        <f>#REF!</f>
        <v>#REF!</v>
      </c>
      <c r="BJ432" s="26" t="e">
        <f>#REF!</f>
        <v>#REF!</v>
      </c>
      <c r="BK432" s="26" t="e">
        <f>#REF!</f>
        <v>#REF!</v>
      </c>
      <c r="BL432" s="26" t="e">
        <f>#REF!</f>
        <v>#REF!</v>
      </c>
      <c r="BM432" s="26" t="e">
        <f>#REF!</f>
        <v>#REF!</v>
      </c>
      <c r="BN432" s="26" t="e">
        <f>#REF!</f>
        <v>#REF!</v>
      </c>
      <c r="BO432" s="26" t="e">
        <f>#REF!</f>
        <v>#REF!</v>
      </c>
      <c r="BP432" s="26" t="e">
        <f>#REF!</f>
        <v>#REF!</v>
      </c>
      <c r="BQ432" s="26" t="e">
        <f>#REF!</f>
        <v>#REF!</v>
      </c>
      <c r="BR432" s="26" t="e">
        <f>#REF!</f>
        <v>#REF!</v>
      </c>
      <c r="BS432" s="26" t="e">
        <f>#REF!</f>
        <v>#REF!</v>
      </c>
      <c r="BT432" s="26" t="e">
        <f>#REF!</f>
        <v>#REF!</v>
      </c>
      <c r="BU432" s="26" t="e">
        <f>#REF!</f>
        <v>#REF!</v>
      </c>
      <c r="BV432" s="26" t="e">
        <f>#REF!</f>
        <v>#REF!</v>
      </c>
      <c r="BW432" s="26" t="e">
        <f>#REF!</f>
        <v>#REF!</v>
      </c>
      <c r="BX432" s="26" t="e">
        <f>#REF!</f>
        <v>#REF!</v>
      </c>
      <c r="BY432" s="26" t="e">
        <f>#REF!</f>
        <v>#REF!</v>
      </c>
      <c r="BZ432" s="26" t="e">
        <f>#REF!</f>
        <v>#REF!</v>
      </c>
      <c r="CA432" s="26" t="e">
        <f>#REF!</f>
        <v>#REF!</v>
      </c>
      <c r="CB432" s="26" t="e">
        <f>#REF!</f>
        <v>#REF!</v>
      </c>
      <c r="CC432" s="26" t="e">
        <f>#REF!</f>
        <v>#REF!</v>
      </c>
      <c r="CD432" s="26" t="e">
        <f>#REF!</f>
        <v>#REF!</v>
      </c>
      <c r="CE432" s="26" t="e">
        <f>#REF!</f>
        <v>#REF!</v>
      </c>
      <c r="CF432" s="26" t="e">
        <f>#REF!</f>
        <v>#REF!</v>
      </c>
      <c r="CG432" s="26" t="e">
        <f>#REF!</f>
        <v>#REF!</v>
      </c>
      <c r="CH432" s="26" t="e">
        <f>#REF!</f>
        <v>#REF!</v>
      </c>
      <c r="CI432" s="26" t="e">
        <f>#REF!</f>
        <v>#REF!</v>
      </c>
      <c r="CJ432" s="26" t="e">
        <f>#REF!</f>
        <v>#REF!</v>
      </c>
      <c r="CK432" s="26" t="e">
        <f>#REF!</f>
        <v>#REF!</v>
      </c>
      <c r="CL432" s="26" t="e">
        <f>#REF!</f>
        <v>#REF!</v>
      </c>
      <c r="CM432" s="26" t="e">
        <f>#REF!</f>
        <v>#REF!</v>
      </c>
      <c r="CN432" s="26" t="e">
        <f>#REF!</f>
        <v>#REF!</v>
      </c>
      <c r="CO432" s="26" t="e">
        <f>#REF!</f>
        <v>#REF!</v>
      </c>
      <c r="CP432" s="26" t="e">
        <f>#REF!</f>
        <v>#REF!</v>
      </c>
      <c r="CQ432" s="26" t="e">
        <f>#REF!</f>
        <v>#REF!</v>
      </c>
      <c r="CR432" s="26" t="e">
        <f>#REF!</f>
        <v>#REF!</v>
      </c>
      <c r="CS432" s="26" t="e">
        <f>#REF!</f>
        <v>#REF!</v>
      </c>
      <c r="CT432" s="26" t="e">
        <f>#REF!</f>
        <v>#REF!</v>
      </c>
      <c r="CU432" s="26" t="e">
        <f>#REF!</f>
        <v>#REF!</v>
      </c>
      <c r="CV432" s="26" t="e">
        <f>#REF!</f>
        <v>#REF!</v>
      </c>
      <c r="CW432" s="26" t="e">
        <f>#REF!</f>
        <v>#REF!</v>
      </c>
      <c r="CX432" s="26" t="e">
        <f>#REF!</f>
        <v>#REF!</v>
      </c>
      <c r="CY432" s="23" t="e">
        <f>#REF!</f>
        <v>#REF!</v>
      </c>
      <c r="CZ432" s="26" t="e">
        <f>#REF!</f>
        <v>#REF!</v>
      </c>
      <c r="DA432" s="26" t="e">
        <f>#REF!</f>
        <v>#REF!</v>
      </c>
      <c r="DB432" s="26" t="e">
        <f>#REF!</f>
        <v>#REF!</v>
      </c>
      <c r="DC432" s="26" t="e">
        <f>#REF!</f>
        <v>#REF!</v>
      </c>
      <c r="DD432" s="26" t="e">
        <f>#REF!</f>
        <v>#REF!</v>
      </c>
      <c r="DE432" s="26" t="e">
        <f>#REF!</f>
        <v>#REF!</v>
      </c>
      <c r="DF432" s="26" t="e">
        <f>#REF!</f>
        <v>#REF!</v>
      </c>
      <c r="DG432" s="26" t="e">
        <f>#REF!</f>
        <v>#REF!</v>
      </c>
      <c r="DH432" s="26" t="e">
        <f>#REF!</f>
        <v>#REF!</v>
      </c>
      <c r="DI432" s="26" t="e">
        <f>#REF!</f>
        <v>#REF!</v>
      </c>
      <c r="DJ432" s="26" t="e">
        <f>#REF!</f>
        <v>#REF!</v>
      </c>
      <c r="DK432" s="26" t="e">
        <f>#REF!</f>
        <v>#REF!</v>
      </c>
      <c r="DL432" s="26" t="e">
        <f>#REF!</f>
        <v>#REF!</v>
      </c>
      <c r="DM432" s="26" t="e">
        <f>#REF!</f>
        <v>#REF!</v>
      </c>
      <c r="DN432" s="26" t="e">
        <f>#REF!</f>
        <v>#REF!</v>
      </c>
      <c r="DO432" s="26" t="e">
        <f>#REF!</f>
        <v>#REF!</v>
      </c>
      <c r="DP432" s="26" t="e">
        <f>#REF!</f>
        <v>#REF!</v>
      </c>
      <c r="DQ432" s="26" t="e">
        <f>#REF!</f>
        <v>#REF!</v>
      </c>
      <c r="DR432" s="26" t="e">
        <f>#REF!</f>
        <v>#REF!</v>
      </c>
      <c r="DS432" s="26" t="e">
        <f>#REF!</f>
        <v>#REF!</v>
      </c>
      <c r="DT432" s="26" t="e">
        <f>#REF!</f>
        <v>#REF!</v>
      </c>
      <c r="DU432" s="26" t="e">
        <f>#REF!</f>
        <v>#REF!</v>
      </c>
      <c r="DV432" s="26" t="e">
        <f>#REF!</f>
        <v>#REF!</v>
      </c>
      <c r="DW432" s="26" t="e">
        <f>#REF!</f>
        <v>#REF!</v>
      </c>
      <c r="DX432" s="26" t="e">
        <f>#REF!</f>
        <v>#REF!</v>
      </c>
      <c r="DY432" s="26" t="e">
        <f>#REF!</f>
        <v>#REF!</v>
      </c>
      <c r="DZ432" s="26" t="e">
        <f>#REF!</f>
        <v>#REF!</v>
      </c>
      <c r="EA432" s="26" t="e">
        <f>#REF!</f>
        <v>#REF!</v>
      </c>
      <c r="EB432" s="26" t="e">
        <f>#REF!</f>
        <v>#REF!</v>
      </c>
      <c r="EC432" s="26" t="e">
        <f>#REF!</f>
        <v>#REF!</v>
      </c>
      <c r="ED432" s="26" t="e">
        <f>#REF!</f>
        <v>#REF!</v>
      </c>
      <c r="EE432" s="26" t="e">
        <f>#REF!</f>
        <v>#REF!</v>
      </c>
      <c r="EF432" s="26" t="e">
        <f>#REF!</f>
        <v>#REF!</v>
      </c>
      <c r="EG432" s="26" t="e">
        <f>#REF!</f>
        <v>#REF!</v>
      </c>
      <c r="EH432" s="26" t="e">
        <f>#REF!</f>
        <v>#REF!</v>
      </c>
      <c r="EI432" s="26" t="e">
        <f>#REF!</f>
        <v>#REF!</v>
      </c>
      <c r="EJ432" s="26" t="e">
        <f>#REF!</f>
        <v>#REF!</v>
      </c>
      <c r="EK432" s="26" t="e">
        <f>#REF!</f>
        <v>#REF!</v>
      </c>
      <c r="EL432" s="26" t="e">
        <f>#REF!</f>
        <v>#REF!</v>
      </c>
      <c r="EM432" s="26" t="e">
        <f>#REF!</f>
        <v>#REF!</v>
      </c>
      <c r="EN432" s="26" t="e">
        <f>#REF!</f>
        <v>#REF!</v>
      </c>
      <c r="EO432" s="26" t="e">
        <f>#REF!</f>
        <v>#REF!</v>
      </c>
      <c r="EP432" s="26" t="e">
        <f>#REF!</f>
        <v>#REF!</v>
      </c>
      <c r="EQ432" s="26" t="e">
        <f>#REF!</f>
        <v>#REF!</v>
      </c>
      <c r="ER432" s="26" t="e">
        <f>#REF!</f>
        <v>#REF!</v>
      </c>
      <c r="ES432" s="26" t="e">
        <f>#REF!</f>
        <v>#REF!</v>
      </c>
      <c r="ET432" s="26" t="e">
        <f>#REF!</f>
        <v>#REF!</v>
      </c>
      <c r="EU432" s="26" t="e">
        <f>#REF!</f>
        <v>#REF!</v>
      </c>
      <c r="EV432" s="26" t="e">
        <f>#REF!</f>
        <v>#REF!</v>
      </c>
      <c r="EW432" s="26" t="e">
        <f>#REF!</f>
        <v>#REF!</v>
      </c>
      <c r="EX432" s="26" t="e">
        <f>#REF!</f>
        <v>#REF!</v>
      </c>
      <c r="EY432" s="26" t="e">
        <f>#REF!</f>
        <v>#REF!</v>
      </c>
      <c r="EZ432" s="26" t="e">
        <f>#REF!</f>
        <v>#REF!</v>
      </c>
      <c r="FA432" s="26" t="e">
        <f>#REF!</f>
        <v>#REF!</v>
      </c>
      <c r="FB432" s="26" t="e">
        <f>#REF!</f>
        <v>#REF!</v>
      </c>
      <c r="FC432" s="26" t="e">
        <f>#REF!</f>
        <v>#REF!</v>
      </c>
      <c r="FD432" s="26" t="e">
        <f>#REF!</f>
        <v>#REF!</v>
      </c>
      <c r="FE432" s="26" t="e">
        <f>#REF!</f>
        <v>#REF!</v>
      </c>
      <c r="FF432" s="26" t="e">
        <f>#REF!</f>
        <v>#REF!</v>
      </c>
      <c r="FG432" s="26" t="e">
        <f>#REF!</f>
        <v>#REF!</v>
      </c>
      <c r="FH432" s="26" t="e">
        <f>#REF!</f>
        <v>#REF!</v>
      </c>
      <c r="FI432" s="26" t="e">
        <f>#REF!</f>
        <v>#REF!</v>
      </c>
      <c r="FJ432" s="26" t="e">
        <f>#REF!</f>
        <v>#REF!</v>
      </c>
      <c r="FK432" s="26" t="e">
        <f>#REF!</f>
        <v>#REF!</v>
      </c>
      <c r="FL432" s="26" t="e">
        <f>#REF!</f>
        <v>#REF!</v>
      </c>
      <c r="FM432" s="26" t="e">
        <f>#REF!</f>
        <v>#REF!</v>
      </c>
      <c r="FN432" s="26" t="e">
        <f>#REF!</f>
        <v>#REF!</v>
      </c>
      <c r="FO432" s="26" t="e">
        <f>#REF!</f>
        <v>#REF!</v>
      </c>
      <c r="FP432" s="26" t="e">
        <f>#REF!</f>
        <v>#REF!</v>
      </c>
      <c r="FQ432" s="26" t="e">
        <f>#REF!</f>
        <v>#REF!</v>
      </c>
      <c r="FR432" s="26" t="e">
        <f>#REF!</f>
        <v>#REF!</v>
      </c>
      <c r="FS432" s="26" t="e">
        <f>#REF!</f>
        <v>#REF!</v>
      </c>
      <c r="FT432" s="26" t="e">
        <f>#REF!</f>
        <v>#REF!</v>
      </c>
      <c r="FU432" s="26" t="e">
        <f>#REF!</f>
        <v>#REF!</v>
      </c>
      <c r="FV432" s="26" t="e">
        <f>#REF!</f>
        <v>#REF!</v>
      </c>
      <c r="FW432" s="26" t="e">
        <f>#REF!</f>
        <v>#REF!</v>
      </c>
      <c r="FX432" s="26" t="e">
        <f>#REF!</f>
        <v>#REF!</v>
      </c>
      <c r="FY432" s="26" t="e">
        <f>#REF!</f>
        <v>#REF!</v>
      </c>
      <c r="FZ432" s="26" t="e">
        <f>#REF!</f>
        <v>#REF!</v>
      </c>
      <c r="GA432" s="26" t="e">
        <f>#REF!</f>
        <v>#REF!</v>
      </c>
      <c r="GB432" s="26" t="e">
        <f>#REF!</f>
        <v>#REF!</v>
      </c>
      <c r="GC432" s="26" t="e">
        <f>#REF!</f>
        <v>#REF!</v>
      </c>
      <c r="GD432" s="26" t="e">
        <f>#REF!</f>
        <v>#REF!</v>
      </c>
      <c r="GE432" s="26" t="e">
        <f>#REF!</f>
        <v>#REF!</v>
      </c>
      <c r="GF432" s="26" t="e">
        <f>#REF!</f>
        <v>#REF!</v>
      </c>
      <c r="GG432" s="26" t="e">
        <f>#REF!</f>
        <v>#REF!</v>
      </c>
      <c r="GH432" s="26" t="e">
        <f>#REF!</f>
        <v>#REF!</v>
      </c>
      <c r="GI432" s="26" t="e">
        <f>#REF!</f>
        <v>#REF!</v>
      </c>
      <c r="GJ432" s="26" t="e">
        <f>#REF!</f>
        <v>#REF!</v>
      </c>
      <c r="GK432" s="26" t="e">
        <f>#REF!</f>
        <v>#REF!</v>
      </c>
      <c r="GL432" s="26" t="e">
        <f>#REF!</f>
        <v>#REF!</v>
      </c>
      <c r="GM432" s="26" t="e">
        <f>#REF!</f>
        <v>#REF!</v>
      </c>
      <c r="GN432" s="26" t="e">
        <f>#REF!</f>
        <v>#REF!</v>
      </c>
      <c r="GO432" s="26" t="e">
        <f>#REF!</f>
        <v>#REF!</v>
      </c>
      <c r="GP432" s="26" t="e">
        <f>#REF!</f>
        <v>#REF!</v>
      </c>
      <c r="GQ432" s="26" t="e">
        <f>#REF!</f>
        <v>#REF!</v>
      </c>
      <c r="GR432" s="26" t="e">
        <f>#REF!</f>
        <v>#REF!</v>
      </c>
      <c r="GS432" s="26" t="e">
        <f>#REF!</f>
        <v>#REF!</v>
      </c>
      <c r="GT432" s="26" t="e">
        <f>#REF!</f>
        <v>#REF!</v>
      </c>
      <c r="GU432" s="26" t="e">
        <f>#REF!</f>
        <v>#REF!</v>
      </c>
      <c r="GV432" s="26" t="e">
        <f>#REF!</f>
        <v>#REF!</v>
      </c>
      <c r="GW432" s="26" t="e">
        <f>#REF!</f>
        <v>#REF!</v>
      </c>
      <c r="GX432" s="26" t="e">
        <f>#REF!</f>
        <v>#REF!</v>
      </c>
      <c r="GY432" s="26" t="e">
        <f>#REF!</f>
        <v>#REF!</v>
      </c>
      <c r="GZ432" s="26" t="e">
        <f>#REF!</f>
        <v>#REF!</v>
      </c>
      <c r="HA432" s="26" t="e">
        <f>#REF!</f>
        <v>#REF!</v>
      </c>
      <c r="HB432" s="26" t="e">
        <f>#REF!</f>
        <v>#REF!</v>
      </c>
      <c r="HC432" s="26" t="e">
        <f>#REF!</f>
        <v>#REF!</v>
      </c>
      <c r="HD432" s="26" t="e">
        <f>#REF!</f>
        <v>#REF!</v>
      </c>
      <c r="HE432" s="26" t="e">
        <f>#REF!</f>
        <v>#REF!</v>
      </c>
      <c r="HF432" s="26" t="e">
        <f>#REF!</f>
        <v>#REF!</v>
      </c>
      <c r="HG432" s="26" t="e">
        <f>#REF!</f>
        <v>#REF!</v>
      </c>
      <c r="HH432" s="26" t="e">
        <f>#REF!</f>
        <v>#REF!</v>
      </c>
      <c r="HI432" s="26" t="e">
        <f>#REF!</f>
        <v>#REF!</v>
      </c>
      <c r="HJ432" s="26" t="e">
        <f>#REF!</f>
        <v>#REF!</v>
      </c>
      <c r="HK432" s="26" t="e">
        <f>#REF!</f>
        <v>#REF!</v>
      </c>
      <c r="HL432" s="26" t="e">
        <f>#REF!</f>
        <v>#REF!</v>
      </c>
      <c r="HM432" s="26" t="e">
        <f>#REF!</f>
        <v>#REF!</v>
      </c>
      <c r="HN432" s="26" t="e">
        <f>#REF!</f>
        <v>#REF!</v>
      </c>
      <c r="HO432" s="26" t="e">
        <f>#REF!</f>
        <v>#REF!</v>
      </c>
      <c r="HP432" s="26" t="e">
        <f>#REF!</f>
        <v>#REF!</v>
      </c>
      <c r="HQ432" s="26" t="e">
        <f>#REF!</f>
        <v>#REF!</v>
      </c>
      <c r="HR432" s="26" t="e">
        <f>#REF!</f>
        <v>#REF!</v>
      </c>
      <c r="HS432" s="26" t="e">
        <f>#REF!</f>
        <v>#REF!</v>
      </c>
      <c r="HT432" s="26" t="e">
        <f>#REF!</f>
        <v>#REF!</v>
      </c>
      <c r="HU432" s="26" t="e">
        <f>#REF!</f>
        <v>#REF!</v>
      </c>
      <c r="HV432" s="26" t="e">
        <f>#REF!</f>
        <v>#REF!</v>
      </c>
      <c r="HW432" s="26" t="e">
        <f>#REF!</f>
        <v>#REF!</v>
      </c>
      <c r="HX432" s="26" t="e">
        <f>#REF!</f>
        <v>#REF!</v>
      </c>
      <c r="HY432" s="26" t="e">
        <f>#REF!</f>
        <v>#REF!</v>
      </c>
      <c r="HZ432" s="26" t="e">
        <f>#REF!</f>
        <v>#REF!</v>
      </c>
      <c r="IA432" s="26" t="e">
        <f>#REF!</f>
        <v>#REF!</v>
      </c>
      <c r="IB432" s="26" t="e">
        <f>#REF!</f>
        <v>#REF!</v>
      </c>
      <c r="IC432" s="26" t="e">
        <f>#REF!</f>
        <v>#REF!</v>
      </c>
      <c r="ID432" s="26" t="e">
        <f>#REF!</f>
        <v>#REF!</v>
      </c>
      <c r="IE432" s="26" t="e">
        <f>#REF!</f>
        <v>#REF!</v>
      </c>
      <c r="IF432" s="26" t="e">
        <f>#REF!</f>
        <v>#REF!</v>
      </c>
      <c r="IG432" s="26" t="e">
        <f>#REF!</f>
        <v>#REF!</v>
      </c>
      <c r="IH432" s="26" t="e">
        <f>#REF!</f>
        <v>#REF!</v>
      </c>
      <c r="II432" s="26" t="e">
        <f>#REF!</f>
        <v>#REF!</v>
      </c>
      <c r="IJ432" s="26" t="e">
        <f>#REF!</f>
        <v>#REF!</v>
      </c>
      <c r="IK432" s="26" t="e">
        <f>#REF!</f>
        <v>#REF!</v>
      </c>
      <c r="IL432" s="26" t="e">
        <f>#REF!</f>
        <v>#REF!</v>
      </c>
      <c r="IM432" s="26" t="e">
        <f>#REF!</f>
        <v>#REF!</v>
      </c>
      <c r="IN432" s="26" t="e">
        <f>#REF!</f>
        <v>#REF!</v>
      </c>
      <c r="IO432" s="26" t="e">
        <f>#REF!</f>
        <v>#REF!</v>
      </c>
      <c r="IP432" s="26" t="e">
        <f>#REF!</f>
        <v>#REF!</v>
      </c>
      <c r="IQ432" s="26" t="e">
        <f>#REF!</f>
        <v>#REF!</v>
      </c>
      <c r="IR432" s="26" t="e">
        <f>#REF!</f>
        <v>#REF!</v>
      </c>
      <c r="IS432" s="26" t="e">
        <f>#REF!</f>
        <v>#REF!</v>
      </c>
    </row>
    <row r="433" spans="1:253" s="11" customFormat="1" ht="39.75" customHeight="1" x14ac:dyDescent="0.25">
      <c r="A433" s="13"/>
      <c r="B433" s="28"/>
      <c r="C433" s="28"/>
      <c r="D433" s="28" t="s">
        <v>56</v>
      </c>
      <c r="E433" s="28"/>
      <c r="F433" s="30"/>
      <c r="G433" s="19" t="s">
        <v>217</v>
      </c>
      <c r="H433" s="19" t="s">
        <v>221</v>
      </c>
      <c r="I433" s="29" t="s">
        <v>222</v>
      </c>
      <c r="J433" s="151" t="s">
        <v>639</v>
      </c>
      <c r="K433" s="20" t="s">
        <v>51</v>
      </c>
      <c r="L433" s="20" t="s">
        <v>52</v>
      </c>
      <c r="M433" s="20" t="s">
        <v>53</v>
      </c>
      <c r="N433" s="31"/>
      <c r="O433" s="32"/>
      <c r="P433" s="32"/>
      <c r="Q433" s="32" t="s">
        <v>56</v>
      </c>
      <c r="R433" s="32"/>
      <c r="S433" s="32"/>
      <c r="T433" s="34"/>
      <c r="U433" s="51"/>
      <c r="V433" s="48"/>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c r="AY433" s="26"/>
      <c r="AZ433" s="26"/>
      <c r="BA433" s="26"/>
      <c r="BB433" s="26"/>
      <c r="BC433" s="26" t="e">
        <f>#REF!</f>
        <v>#REF!</v>
      </c>
      <c r="BD433" s="26" t="e">
        <f>#REF!</f>
        <v>#REF!</v>
      </c>
      <c r="BE433" s="26" t="e">
        <f>#REF!</f>
        <v>#REF!</v>
      </c>
      <c r="BF433" s="26" t="e">
        <f>#REF!</f>
        <v>#REF!</v>
      </c>
      <c r="BG433" s="26" t="e">
        <f>#REF!</f>
        <v>#REF!</v>
      </c>
      <c r="BH433" s="26" t="e">
        <f>#REF!</f>
        <v>#REF!</v>
      </c>
      <c r="BI433" s="26" t="e">
        <f>#REF!</f>
        <v>#REF!</v>
      </c>
      <c r="BJ433" s="26" t="e">
        <f>#REF!</f>
        <v>#REF!</v>
      </c>
      <c r="BK433" s="26" t="e">
        <f>#REF!</f>
        <v>#REF!</v>
      </c>
      <c r="BL433" s="26" t="e">
        <f>#REF!</f>
        <v>#REF!</v>
      </c>
      <c r="BM433" s="26" t="e">
        <f>#REF!</f>
        <v>#REF!</v>
      </c>
      <c r="BN433" s="26" t="e">
        <f>#REF!</f>
        <v>#REF!</v>
      </c>
      <c r="BO433" s="26" t="e">
        <f>#REF!</f>
        <v>#REF!</v>
      </c>
      <c r="BP433" s="26" t="e">
        <f>#REF!</f>
        <v>#REF!</v>
      </c>
      <c r="BQ433" s="26" t="e">
        <f>#REF!</f>
        <v>#REF!</v>
      </c>
      <c r="BR433" s="26" t="e">
        <f>#REF!</f>
        <v>#REF!</v>
      </c>
      <c r="BS433" s="26" t="e">
        <f>#REF!</f>
        <v>#REF!</v>
      </c>
      <c r="BT433" s="26" t="e">
        <f>#REF!</f>
        <v>#REF!</v>
      </c>
      <c r="BU433" s="26" t="e">
        <f>#REF!</f>
        <v>#REF!</v>
      </c>
      <c r="BV433" s="26" t="e">
        <f>#REF!</f>
        <v>#REF!</v>
      </c>
      <c r="BW433" s="26" t="e">
        <f>#REF!</f>
        <v>#REF!</v>
      </c>
      <c r="BX433" s="26" t="e">
        <f>#REF!</f>
        <v>#REF!</v>
      </c>
      <c r="BY433" s="26" t="e">
        <f>#REF!</f>
        <v>#REF!</v>
      </c>
      <c r="BZ433" s="26" t="e">
        <f>#REF!</f>
        <v>#REF!</v>
      </c>
      <c r="CA433" s="26" t="e">
        <f>#REF!</f>
        <v>#REF!</v>
      </c>
      <c r="CB433" s="26" t="e">
        <f>#REF!</f>
        <v>#REF!</v>
      </c>
      <c r="CC433" s="26" t="e">
        <f>#REF!</f>
        <v>#REF!</v>
      </c>
      <c r="CD433" s="26" t="e">
        <f>#REF!</f>
        <v>#REF!</v>
      </c>
      <c r="CE433" s="26" t="e">
        <f>#REF!</f>
        <v>#REF!</v>
      </c>
      <c r="CF433" s="26" t="e">
        <f>#REF!</f>
        <v>#REF!</v>
      </c>
      <c r="CG433" s="26" t="e">
        <f>#REF!</f>
        <v>#REF!</v>
      </c>
      <c r="CH433" s="26" t="e">
        <f>#REF!</f>
        <v>#REF!</v>
      </c>
      <c r="CI433" s="26" t="e">
        <f>#REF!</f>
        <v>#REF!</v>
      </c>
      <c r="CJ433" s="26" t="e">
        <f>#REF!</f>
        <v>#REF!</v>
      </c>
      <c r="CK433" s="26" t="e">
        <f>#REF!</f>
        <v>#REF!</v>
      </c>
      <c r="CL433" s="26" t="e">
        <f>#REF!</f>
        <v>#REF!</v>
      </c>
      <c r="CM433" s="26" t="e">
        <f>#REF!</f>
        <v>#REF!</v>
      </c>
      <c r="CN433" s="26" t="e">
        <f>#REF!</f>
        <v>#REF!</v>
      </c>
      <c r="CO433" s="26" t="e">
        <f>#REF!</f>
        <v>#REF!</v>
      </c>
      <c r="CP433" s="26" t="e">
        <f>#REF!</f>
        <v>#REF!</v>
      </c>
      <c r="CQ433" s="26" t="e">
        <f>#REF!</f>
        <v>#REF!</v>
      </c>
      <c r="CR433" s="26" t="e">
        <f>#REF!</f>
        <v>#REF!</v>
      </c>
      <c r="CS433" s="26" t="e">
        <f>#REF!</f>
        <v>#REF!</v>
      </c>
      <c r="CT433" s="26" t="e">
        <f>#REF!</f>
        <v>#REF!</v>
      </c>
      <c r="CU433" s="26" t="e">
        <f>#REF!</f>
        <v>#REF!</v>
      </c>
      <c r="CV433" s="26" t="e">
        <f>#REF!</f>
        <v>#REF!</v>
      </c>
      <c r="CW433" s="26" t="e">
        <f>#REF!</f>
        <v>#REF!</v>
      </c>
      <c r="CX433" s="26" t="e">
        <f>#REF!</f>
        <v>#REF!</v>
      </c>
      <c r="CY433" s="23" t="e">
        <f>#REF!</f>
        <v>#REF!</v>
      </c>
      <c r="CZ433" s="26" t="e">
        <f>#REF!</f>
        <v>#REF!</v>
      </c>
      <c r="DA433" s="26" t="e">
        <f>#REF!</f>
        <v>#REF!</v>
      </c>
      <c r="DB433" s="26" t="e">
        <f>#REF!</f>
        <v>#REF!</v>
      </c>
      <c r="DC433" s="26" t="e">
        <f>#REF!</f>
        <v>#REF!</v>
      </c>
      <c r="DD433" s="26" t="e">
        <f>#REF!</f>
        <v>#REF!</v>
      </c>
      <c r="DE433" s="26" t="e">
        <f>#REF!</f>
        <v>#REF!</v>
      </c>
      <c r="DF433" s="26" t="e">
        <f>#REF!</f>
        <v>#REF!</v>
      </c>
      <c r="DG433" s="26" t="e">
        <f>#REF!</f>
        <v>#REF!</v>
      </c>
      <c r="DH433" s="26" t="e">
        <f>#REF!</f>
        <v>#REF!</v>
      </c>
      <c r="DI433" s="26" t="e">
        <f>#REF!</f>
        <v>#REF!</v>
      </c>
      <c r="DJ433" s="26" t="e">
        <f>#REF!</f>
        <v>#REF!</v>
      </c>
      <c r="DK433" s="26" t="e">
        <f>#REF!</f>
        <v>#REF!</v>
      </c>
      <c r="DL433" s="26" t="e">
        <f>#REF!</f>
        <v>#REF!</v>
      </c>
      <c r="DM433" s="26" t="e">
        <f>#REF!</f>
        <v>#REF!</v>
      </c>
      <c r="DN433" s="26" t="e">
        <f>#REF!</f>
        <v>#REF!</v>
      </c>
      <c r="DO433" s="26" t="e">
        <f>#REF!</f>
        <v>#REF!</v>
      </c>
      <c r="DP433" s="26" t="e">
        <f>#REF!</f>
        <v>#REF!</v>
      </c>
      <c r="DQ433" s="26" t="e">
        <f>#REF!</f>
        <v>#REF!</v>
      </c>
      <c r="DR433" s="26" t="e">
        <f>#REF!</f>
        <v>#REF!</v>
      </c>
      <c r="DS433" s="26" t="e">
        <f>#REF!</f>
        <v>#REF!</v>
      </c>
      <c r="DT433" s="26" t="e">
        <f>#REF!</f>
        <v>#REF!</v>
      </c>
      <c r="DU433" s="26" t="e">
        <f>#REF!</f>
        <v>#REF!</v>
      </c>
      <c r="DV433" s="26" t="e">
        <f>#REF!</f>
        <v>#REF!</v>
      </c>
      <c r="DW433" s="26" t="e">
        <f>#REF!</f>
        <v>#REF!</v>
      </c>
      <c r="DX433" s="26" t="e">
        <f>#REF!</f>
        <v>#REF!</v>
      </c>
      <c r="DY433" s="26" t="e">
        <f>#REF!</f>
        <v>#REF!</v>
      </c>
      <c r="DZ433" s="26" t="e">
        <f>#REF!</f>
        <v>#REF!</v>
      </c>
      <c r="EA433" s="26" t="e">
        <f>#REF!</f>
        <v>#REF!</v>
      </c>
      <c r="EB433" s="26" t="e">
        <f>#REF!</f>
        <v>#REF!</v>
      </c>
      <c r="EC433" s="26" t="e">
        <f>#REF!</f>
        <v>#REF!</v>
      </c>
      <c r="ED433" s="26" t="e">
        <f>#REF!</f>
        <v>#REF!</v>
      </c>
      <c r="EE433" s="26" t="e">
        <f>#REF!</f>
        <v>#REF!</v>
      </c>
      <c r="EF433" s="26" t="e">
        <f>#REF!</f>
        <v>#REF!</v>
      </c>
      <c r="EG433" s="26" t="e">
        <f>#REF!</f>
        <v>#REF!</v>
      </c>
      <c r="EH433" s="26" t="e">
        <f>#REF!</f>
        <v>#REF!</v>
      </c>
      <c r="EI433" s="26" t="e">
        <f>#REF!</f>
        <v>#REF!</v>
      </c>
      <c r="EJ433" s="26" t="e">
        <f>#REF!</f>
        <v>#REF!</v>
      </c>
      <c r="EK433" s="26" t="e">
        <f>#REF!</f>
        <v>#REF!</v>
      </c>
      <c r="EL433" s="26" t="e">
        <f>#REF!</f>
        <v>#REF!</v>
      </c>
      <c r="EM433" s="26" t="e">
        <f>#REF!</f>
        <v>#REF!</v>
      </c>
      <c r="EN433" s="26" t="e">
        <f>#REF!</f>
        <v>#REF!</v>
      </c>
      <c r="EO433" s="26" t="e">
        <f>#REF!</f>
        <v>#REF!</v>
      </c>
      <c r="EP433" s="26" t="e">
        <f>#REF!</f>
        <v>#REF!</v>
      </c>
      <c r="EQ433" s="26" t="e">
        <f>#REF!</f>
        <v>#REF!</v>
      </c>
      <c r="ER433" s="26" t="e">
        <f>#REF!</f>
        <v>#REF!</v>
      </c>
      <c r="ES433" s="26" t="e">
        <f>#REF!</f>
        <v>#REF!</v>
      </c>
      <c r="ET433" s="26" t="e">
        <f>#REF!</f>
        <v>#REF!</v>
      </c>
      <c r="EU433" s="26" t="e">
        <f>#REF!</f>
        <v>#REF!</v>
      </c>
      <c r="EV433" s="26" t="e">
        <f>#REF!</f>
        <v>#REF!</v>
      </c>
      <c r="EW433" s="26" t="e">
        <f>#REF!</f>
        <v>#REF!</v>
      </c>
      <c r="EX433" s="26" t="e">
        <f>#REF!</f>
        <v>#REF!</v>
      </c>
      <c r="EY433" s="26" t="e">
        <f>#REF!</f>
        <v>#REF!</v>
      </c>
      <c r="EZ433" s="26" t="e">
        <f>#REF!</f>
        <v>#REF!</v>
      </c>
      <c r="FA433" s="26" t="e">
        <f>#REF!</f>
        <v>#REF!</v>
      </c>
      <c r="FB433" s="26" t="e">
        <f>#REF!</f>
        <v>#REF!</v>
      </c>
      <c r="FC433" s="26" t="e">
        <f>#REF!</f>
        <v>#REF!</v>
      </c>
      <c r="FD433" s="26" t="e">
        <f>#REF!</f>
        <v>#REF!</v>
      </c>
      <c r="FE433" s="26" t="e">
        <f>#REF!</f>
        <v>#REF!</v>
      </c>
      <c r="FF433" s="26" t="e">
        <f>#REF!</f>
        <v>#REF!</v>
      </c>
      <c r="FG433" s="26" t="e">
        <f>#REF!</f>
        <v>#REF!</v>
      </c>
      <c r="FH433" s="26" t="e">
        <f>#REF!</f>
        <v>#REF!</v>
      </c>
      <c r="FI433" s="26" t="e">
        <f>#REF!</f>
        <v>#REF!</v>
      </c>
      <c r="FJ433" s="26" t="e">
        <f>#REF!</f>
        <v>#REF!</v>
      </c>
      <c r="FK433" s="26" t="e">
        <f>#REF!</f>
        <v>#REF!</v>
      </c>
      <c r="FL433" s="26" t="e">
        <f>#REF!</f>
        <v>#REF!</v>
      </c>
      <c r="FM433" s="26" t="e">
        <f>#REF!</f>
        <v>#REF!</v>
      </c>
      <c r="FN433" s="26" t="e">
        <f>#REF!</f>
        <v>#REF!</v>
      </c>
      <c r="FO433" s="26" t="e">
        <f>#REF!</f>
        <v>#REF!</v>
      </c>
      <c r="FP433" s="26" t="e">
        <f>#REF!</f>
        <v>#REF!</v>
      </c>
      <c r="FQ433" s="26" t="e">
        <f>#REF!</f>
        <v>#REF!</v>
      </c>
      <c r="FR433" s="26" t="e">
        <f>#REF!</f>
        <v>#REF!</v>
      </c>
      <c r="FS433" s="26" t="e">
        <f>#REF!</f>
        <v>#REF!</v>
      </c>
      <c r="FT433" s="26" t="e">
        <f>#REF!</f>
        <v>#REF!</v>
      </c>
      <c r="FU433" s="26" t="e">
        <f>#REF!</f>
        <v>#REF!</v>
      </c>
      <c r="FV433" s="26" t="e">
        <f>#REF!</f>
        <v>#REF!</v>
      </c>
      <c r="FW433" s="26" t="e">
        <f>#REF!</f>
        <v>#REF!</v>
      </c>
      <c r="FX433" s="26" t="e">
        <f>#REF!</f>
        <v>#REF!</v>
      </c>
      <c r="FY433" s="26" t="e">
        <f>#REF!</f>
        <v>#REF!</v>
      </c>
      <c r="FZ433" s="26" t="e">
        <f>#REF!</f>
        <v>#REF!</v>
      </c>
      <c r="GA433" s="26" t="e">
        <f>#REF!</f>
        <v>#REF!</v>
      </c>
      <c r="GB433" s="26" t="e">
        <f>#REF!</f>
        <v>#REF!</v>
      </c>
      <c r="GC433" s="26" t="e">
        <f>#REF!</f>
        <v>#REF!</v>
      </c>
      <c r="GD433" s="26" t="e">
        <f>#REF!</f>
        <v>#REF!</v>
      </c>
      <c r="GE433" s="26" t="e">
        <f>#REF!</f>
        <v>#REF!</v>
      </c>
      <c r="GF433" s="26" t="e">
        <f>#REF!</f>
        <v>#REF!</v>
      </c>
      <c r="GG433" s="26" t="e">
        <f>#REF!</f>
        <v>#REF!</v>
      </c>
      <c r="GH433" s="26" t="e">
        <f>#REF!</f>
        <v>#REF!</v>
      </c>
      <c r="GI433" s="26" t="e">
        <f>#REF!</f>
        <v>#REF!</v>
      </c>
      <c r="GJ433" s="26" t="e">
        <f>#REF!</f>
        <v>#REF!</v>
      </c>
      <c r="GK433" s="26" t="e">
        <f>#REF!</f>
        <v>#REF!</v>
      </c>
      <c r="GL433" s="26" t="e">
        <f>#REF!</f>
        <v>#REF!</v>
      </c>
      <c r="GM433" s="26" t="e">
        <f>#REF!</f>
        <v>#REF!</v>
      </c>
      <c r="GN433" s="26" t="e">
        <f>#REF!</f>
        <v>#REF!</v>
      </c>
      <c r="GO433" s="26" t="e">
        <f>#REF!</f>
        <v>#REF!</v>
      </c>
      <c r="GP433" s="26" t="e">
        <f>#REF!</f>
        <v>#REF!</v>
      </c>
      <c r="GQ433" s="26" t="e">
        <f>#REF!</f>
        <v>#REF!</v>
      </c>
      <c r="GR433" s="26" t="e">
        <f>#REF!</f>
        <v>#REF!</v>
      </c>
      <c r="GS433" s="26" t="e">
        <f>#REF!</f>
        <v>#REF!</v>
      </c>
      <c r="GT433" s="26" t="e">
        <f>#REF!</f>
        <v>#REF!</v>
      </c>
      <c r="GU433" s="26" t="e">
        <f>#REF!</f>
        <v>#REF!</v>
      </c>
      <c r="GV433" s="26" t="e">
        <f>#REF!</f>
        <v>#REF!</v>
      </c>
      <c r="GW433" s="26" t="e">
        <f>#REF!</f>
        <v>#REF!</v>
      </c>
      <c r="GX433" s="26" t="e">
        <f>#REF!</f>
        <v>#REF!</v>
      </c>
      <c r="GY433" s="26" t="e">
        <f>#REF!</f>
        <v>#REF!</v>
      </c>
      <c r="GZ433" s="26" t="e">
        <f>#REF!</f>
        <v>#REF!</v>
      </c>
      <c r="HA433" s="26" t="e">
        <f>#REF!</f>
        <v>#REF!</v>
      </c>
      <c r="HB433" s="26" t="e">
        <f>#REF!</f>
        <v>#REF!</v>
      </c>
      <c r="HC433" s="26" t="e">
        <f>#REF!</f>
        <v>#REF!</v>
      </c>
      <c r="HD433" s="26" t="e">
        <f>#REF!</f>
        <v>#REF!</v>
      </c>
      <c r="HE433" s="26" t="e">
        <f>#REF!</f>
        <v>#REF!</v>
      </c>
      <c r="HF433" s="26" t="e">
        <f>#REF!</f>
        <v>#REF!</v>
      </c>
      <c r="HG433" s="26" t="e">
        <f>#REF!</f>
        <v>#REF!</v>
      </c>
      <c r="HH433" s="26" t="e">
        <f>#REF!</f>
        <v>#REF!</v>
      </c>
      <c r="HI433" s="26" t="e">
        <f>#REF!</f>
        <v>#REF!</v>
      </c>
      <c r="HJ433" s="26" t="e">
        <f>#REF!</f>
        <v>#REF!</v>
      </c>
      <c r="HK433" s="26" t="e">
        <f>#REF!</f>
        <v>#REF!</v>
      </c>
      <c r="HL433" s="26" t="e">
        <f>#REF!</f>
        <v>#REF!</v>
      </c>
      <c r="HM433" s="26" t="e">
        <f>#REF!</f>
        <v>#REF!</v>
      </c>
      <c r="HN433" s="26" t="e">
        <f>#REF!</f>
        <v>#REF!</v>
      </c>
      <c r="HO433" s="26" t="e">
        <f>#REF!</f>
        <v>#REF!</v>
      </c>
      <c r="HP433" s="26" t="e">
        <f>#REF!</f>
        <v>#REF!</v>
      </c>
      <c r="HQ433" s="26" t="e">
        <f>#REF!</f>
        <v>#REF!</v>
      </c>
      <c r="HR433" s="26" t="e">
        <f>#REF!</f>
        <v>#REF!</v>
      </c>
      <c r="HS433" s="26" t="e">
        <f>#REF!</f>
        <v>#REF!</v>
      </c>
      <c r="HT433" s="26" t="e">
        <f>#REF!</f>
        <v>#REF!</v>
      </c>
      <c r="HU433" s="26" t="e">
        <f>#REF!</f>
        <v>#REF!</v>
      </c>
      <c r="HV433" s="26" t="e">
        <f>#REF!</f>
        <v>#REF!</v>
      </c>
      <c r="HW433" s="26" t="e">
        <f>#REF!</f>
        <v>#REF!</v>
      </c>
      <c r="HX433" s="26" t="e">
        <f>#REF!</f>
        <v>#REF!</v>
      </c>
      <c r="HY433" s="26" t="e">
        <f>#REF!</f>
        <v>#REF!</v>
      </c>
      <c r="HZ433" s="26" t="e">
        <f>#REF!</f>
        <v>#REF!</v>
      </c>
      <c r="IA433" s="26" t="e">
        <f>#REF!</f>
        <v>#REF!</v>
      </c>
      <c r="IB433" s="26" t="e">
        <f>#REF!</f>
        <v>#REF!</v>
      </c>
      <c r="IC433" s="26" t="e">
        <f>#REF!</f>
        <v>#REF!</v>
      </c>
      <c r="ID433" s="26" t="e">
        <f>#REF!</f>
        <v>#REF!</v>
      </c>
      <c r="IE433" s="26" t="e">
        <f>#REF!</f>
        <v>#REF!</v>
      </c>
      <c r="IF433" s="26" t="e">
        <f>#REF!</f>
        <v>#REF!</v>
      </c>
      <c r="IG433" s="26" t="e">
        <f>#REF!</f>
        <v>#REF!</v>
      </c>
      <c r="IH433" s="26" t="e">
        <f>#REF!</f>
        <v>#REF!</v>
      </c>
      <c r="II433" s="26" t="e">
        <f>#REF!</f>
        <v>#REF!</v>
      </c>
      <c r="IJ433" s="26" t="e">
        <f>#REF!</f>
        <v>#REF!</v>
      </c>
      <c r="IK433" s="26" t="e">
        <f>#REF!</f>
        <v>#REF!</v>
      </c>
      <c r="IL433" s="26" t="e">
        <f>#REF!</f>
        <v>#REF!</v>
      </c>
      <c r="IM433" s="26" t="e">
        <f>#REF!</f>
        <v>#REF!</v>
      </c>
      <c r="IN433" s="26" t="e">
        <f>#REF!</f>
        <v>#REF!</v>
      </c>
      <c r="IO433" s="26" t="e">
        <f>#REF!</f>
        <v>#REF!</v>
      </c>
      <c r="IP433" s="26" t="e">
        <f>#REF!</f>
        <v>#REF!</v>
      </c>
      <c r="IQ433" s="26" t="e">
        <f>#REF!</f>
        <v>#REF!</v>
      </c>
      <c r="IR433" s="26" t="e">
        <f>#REF!</f>
        <v>#REF!</v>
      </c>
      <c r="IS433" s="26" t="e">
        <f>#REF!</f>
        <v>#REF!</v>
      </c>
    </row>
    <row r="434" spans="1:253" s="11" customFormat="1" ht="24" x14ac:dyDescent="0.25">
      <c r="A434" s="13"/>
      <c r="B434" s="28"/>
      <c r="C434" s="28"/>
      <c r="D434" s="28" t="s">
        <v>56</v>
      </c>
      <c r="E434" s="28"/>
      <c r="F434" s="30"/>
      <c r="G434" s="19" t="s">
        <v>217</v>
      </c>
      <c r="H434" s="19" t="s">
        <v>223</v>
      </c>
      <c r="I434" s="29" t="s">
        <v>224</v>
      </c>
      <c r="J434" s="150" t="s">
        <v>638</v>
      </c>
      <c r="K434" s="20" t="s">
        <v>51</v>
      </c>
      <c r="L434" s="20" t="s">
        <v>52</v>
      </c>
      <c r="M434" s="20" t="s">
        <v>53</v>
      </c>
      <c r="N434" s="31"/>
      <c r="O434" s="32"/>
      <c r="P434" s="32"/>
      <c r="Q434" s="32" t="s">
        <v>56</v>
      </c>
      <c r="R434" s="32"/>
      <c r="S434" s="32"/>
      <c r="T434" s="34"/>
      <c r="U434" s="37"/>
      <c r="V434" s="48"/>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c r="AY434" s="26"/>
      <c r="AZ434" s="26"/>
      <c r="BA434" s="26"/>
      <c r="BB434" s="26"/>
      <c r="BC434" s="26" t="e">
        <f>#REF!</f>
        <v>#REF!</v>
      </c>
      <c r="BD434" s="26" t="e">
        <f>#REF!</f>
        <v>#REF!</v>
      </c>
      <c r="BE434" s="26" t="e">
        <f>#REF!</f>
        <v>#REF!</v>
      </c>
      <c r="BF434" s="26" t="e">
        <f>#REF!</f>
        <v>#REF!</v>
      </c>
      <c r="BG434" s="26" t="e">
        <f>#REF!</f>
        <v>#REF!</v>
      </c>
      <c r="BH434" s="26" t="e">
        <f>#REF!</f>
        <v>#REF!</v>
      </c>
      <c r="BI434" s="26" t="e">
        <f>#REF!</f>
        <v>#REF!</v>
      </c>
      <c r="BJ434" s="26" t="e">
        <f>#REF!</f>
        <v>#REF!</v>
      </c>
      <c r="BK434" s="26" t="e">
        <f>#REF!</f>
        <v>#REF!</v>
      </c>
      <c r="BL434" s="26" t="e">
        <f>#REF!</f>
        <v>#REF!</v>
      </c>
      <c r="BM434" s="26" t="e">
        <f>#REF!</f>
        <v>#REF!</v>
      </c>
      <c r="BN434" s="26" t="e">
        <f>#REF!</f>
        <v>#REF!</v>
      </c>
      <c r="BO434" s="26" t="e">
        <f>#REF!</f>
        <v>#REF!</v>
      </c>
      <c r="BP434" s="26" t="e">
        <f>#REF!</f>
        <v>#REF!</v>
      </c>
      <c r="BQ434" s="26" t="e">
        <f>#REF!</f>
        <v>#REF!</v>
      </c>
      <c r="BR434" s="26" t="e">
        <f>#REF!</f>
        <v>#REF!</v>
      </c>
      <c r="BS434" s="26" t="e">
        <f>#REF!</f>
        <v>#REF!</v>
      </c>
      <c r="BT434" s="26" t="e">
        <f>#REF!</f>
        <v>#REF!</v>
      </c>
      <c r="BU434" s="26" t="e">
        <f>#REF!</f>
        <v>#REF!</v>
      </c>
      <c r="BV434" s="26" t="e">
        <f>#REF!</f>
        <v>#REF!</v>
      </c>
      <c r="BW434" s="26" t="e">
        <f>#REF!</f>
        <v>#REF!</v>
      </c>
      <c r="BX434" s="26" t="e">
        <f>#REF!</f>
        <v>#REF!</v>
      </c>
      <c r="BY434" s="26" t="e">
        <f>#REF!</f>
        <v>#REF!</v>
      </c>
      <c r="BZ434" s="26" t="e">
        <f>#REF!</f>
        <v>#REF!</v>
      </c>
      <c r="CA434" s="26" t="e">
        <f>#REF!</f>
        <v>#REF!</v>
      </c>
      <c r="CB434" s="26" t="e">
        <f>#REF!</f>
        <v>#REF!</v>
      </c>
      <c r="CC434" s="26" t="e">
        <f>#REF!</f>
        <v>#REF!</v>
      </c>
      <c r="CD434" s="26" t="e">
        <f>#REF!</f>
        <v>#REF!</v>
      </c>
      <c r="CE434" s="26" t="e">
        <f>#REF!</f>
        <v>#REF!</v>
      </c>
      <c r="CF434" s="26" t="e">
        <f>#REF!</f>
        <v>#REF!</v>
      </c>
      <c r="CG434" s="26" t="e">
        <f>#REF!</f>
        <v>#REF!</v>
      </c>
      <c r="CH434" s="26" t="e">
        <f>#REF!</f>
        <v>#REF!</v>
      </c>
      <c r="CI434" s="26" t="e">
        <f>#REF!</f>
        <v>#REF!</v>
      </c>
      <c r="CJ434" s="26" t="e">
        <f>#REF!</f>
        <v>#REF!</v>
      </c>
      <c r="CK434" s="26" t="e">
        <f>#REF!</f>
        <v>#REF!</v>
      </c>
      <c r="CL434" s="26" t="e">
        <f>#REF!</f>
        <v>#REF!</v>
      </c>
      <c r="CM434" s="26" t="e">
        <f>#REF!</f>
        <v>#REF!</v>
      </c>
      <c r="CN434" s="26" t="e">
        <f>#REF!</f>
        <v>#REF!</v>
      </c>
      <c r="CO434" s="26" t="e">
        <f>#REF!</f>
        <v>#REF!</v>
      </c>
      <c r="CP434" s="26" t="e">
        <f>#REF!</f>
        <v>#REF!</v>
      </c>
      <c r="CQ434" s="26" t="e">
        <f>#REF!</f>
        <v>#REF!</v>
      </c>
      <c r="CR434" s="26" t="e">
        <f>#REF!</f>
        <v>#REF!</v>
      </c>
      <c r="CS434" s="26" t="e">
        <f>#REF!</f>
        <v>#REF!</v>
      </c>
      <c r="CT434" s="26" t="e">
        <f>#REF!</f>
        <v>#REF!</v>
      </c>
      <c r="CU434" s="26" t="e">
        <f>#REF!</f>
        <v>#REF!</v>
      </c>
      <c r="CV434" s="26" t="e">
        <f>#REF!</f>
        <v>#REF!</v>
      </c>
      <c r="CW434" s="26" t="e">
        <f>#REF!</f>
        <v>#REF!</v>
      </c>
      <c r="CX434" s="26" t="e">
        <f>#REF!</f>
        <v>#REF!</v>
      </c>
      <c r="CY434" s="23" t="e">
        <f>#REF!</f>
        <v>#REF!</v>
      </c>
      <c r="CZ434" s="26" t="e">
        <f>#REF!</f>
        <v>#REF!</v>
      </c>
      <c r="DA434" s="26" t="e">
        <f>#REF!</f>
        <v>#REF!</v>
      </c>
      <c r="DB434" s="26" t="e">
        <f>#REF!</f>
        <v>#REF!</v>
      </c>
      <c r="DC434" s="26" t="e">
        <f>#REF!</f>
        <v>#REF!</v>
      </c>
      <c r="DD434" s="26" t="e">
        <f>#REF!</f>
        <v>#REF!</v>
      </c>
      <c r="DE434" s="26" t="e">
        <f>#REF!</f>
        <v>#REF!</v>
      </c>
      <c r="DF434" s="26" t="e">
        <f>#REF!</f>
        <v>#REF!</v>
      </c>
      <c r="DG434" s="26" t="e">
        <f>#REF!</f>
        <v>#REF!</v>
      </c>
      <c r="DH434" s="26" t="e">
        <f>#REF!</f>
        <v>#REF!</v>
      </c>
      <c r="DI434" s="26" t="e">
        <f>#REF!</f>
        <v>#REF!</v>
      </c>
      <c r="DJ434" s="26" t="e">
        <f>#REF!</f>
        <v>#REF!</v>
      </c>
      <c r="DK434" s="26" t="e">
        <f>#REF!</f>
        <v>#REF!</v>
      </c>
      <c r="DL434" s="26" t="e">
        <f>#REF!</f>
        <v>#REF!</v>
      </c>
      <c r="DM434" s="26" t="e">
        <f>#REF!</f>
        <v>#REF!</v>
      </c>
      <c r="DN434" s="26" t="e">
        <f>#REF!</f>
        <v>#REF!</v>
      </c>
      <c r="DO434" s="26" t="e">
        <f>#REF!</f>
        <v>#REF!</v>
      </c>
      <c r="DP434" s="26" t="e">
        <f>#REF!</f>
        <v>#REF!</v>
      </c>
      <c r="DQ434" s="26" t="e">
        <f>#REF!</f>
        <v>#REF!</v>
      </c>
      <c r="DR434" s="26" t="e">
        <f>#REF!</f>
        <v>#REF!</v>
      </c>
      <c r="DS434" s="26" t="e">
        <f>#REF!</f>
        <v>#REF!</v>
      </c>
      <c r="DT434" s="26" t="e">
        <f>#REF!</f>
        <v>#REF!</v>
      </c>
      <c r="DU434" s="26" t="e">
        <f>#REF!</f>
        <v>#REF!</v>
      </c>
      <c r="DV434" s="26" t="e">
        <f>#REF!</f>
        <v>#REF!</v>
      </c>
      <c r="DW434" s="26" t="e">
        <f>#REF!</f>
        <v>#REF!</v>
      </c>
      <c r="DX434" s="26" t="e">
        <f>#REF!</f>
        <v>#REF!</v>
      </c>
      <c r="DY434" s="26" t="e">
        <f>#REF!</f>
        <v>#REF!</v>
      </c>
      <c r="DZ434" s="26" t="e">
        <f>#REF!</f>
        <v>#REF!</v>
      </c>
      <c r="EA434" s="26" t="e">
        <f>#REF!</f>
        <v>#REF!</v>
      </c>
      <c r="EB434" s="26" t="e">
        <f>#REF!</f>
        <v>#REF!</v>
      </c>
      <c r="EC434" s="26" t="e">
        <f>#REF!</f>
        <v>#REF!</v>
      </c>
      <c r="ED434" s="26" t="e">
        <f>#REF!</f>
        <v>#REF!</v>
      </c>
      <c r="EE434" s="26" t="e">
        <f>#REF!</f>
        <v>#REF!</v>
      </c>
      <c r="EF434" s="26" t="e">
        <f>#REF!</f>
        <v>#REF!</v>
      </c>
      <c r="EG434" s="26" t="e">
        <f>#REF!</f>
        <v>#REF!</v>
      </c>
      <c r="EH434" s="26" t="e">
        <f>#REF!</f>
        <v>#REF!</v>
      </c>
      <c r="EI434" s="26" t="e">
        <f>#REF!</f>
        <v>#REF!</v>
      </c>
      <c r="EJ434" s="26" t="e">
        <f>#REF!</f>
        <v>#REF!</v>
      </c>
      <c r="EK434" s="26" t="e">
        <f>#REF!</f>
        <v>#REF!</v>
      </c>
      <c r="EL434" s="26" t="e">
        <f>#REF!</f>
        <v>#REF!</v>
      </c>
      <c r="EM434" s="26" t="e">
        <f>#REF!</f>
        <v>#REF!</v>
      </c>
      <c r="EN434" s="26" t="e">
        <f>#REF!</f>
        <v>#REF!</v>
      </c>
      <c r="EO434" s="26" t="e">
        <f>#REF!</f>
        <v>#REF!</v>
      </c>
      <c r="EP434" s="26" t="e">
        <f>#REF!</f>
        <v>#REF!</v>
      </c>
      <c r="EQ434" s="26" t="e">
        <f>#REF!</f>
        <v>#REF!</v>
      </c>
      <c r="ER434" s="26" t="e">
        <f>#REF!</f>
        <v>#REF!</v>
      </c>
      <c r="ES434" s="26" t="e">
        <f>#REF!</f>
        <v>#REF!</v>
      </c>
      <c r="ET434" s="26" t="e">
        <f>#REF!</f>
        <v>#REF!</v>
      </c>
      <c r="EU434" s="26" t="e">
        <f>#REF!</f>
        <v>#REF!</v>
      </c>
      <c r="EV434" s="26" t="e">
        <f>#REF!</f>
        <v>#REF!</v>
      </c>
      <c r="EW434" s="26" t="e">
        <f>#REF!</f>
        <v>#REF!</v>
      </c>
      <c r="EX434" s="26" t="e">
        <f>#REF!</f>
        <v>#REF!</v>
      </c>
      <c r="EY434" s="26" t="e">
        <f>#REF!</f>
        <v>#REF!</v>
      </c>
      <c r="EZ434" s="26" t="e">
        <f>#REF!</f>
        <v>#REF!</v>
      </c>
      <c r="FA434" s="26" t="e">
        <f>#REF!</f>
        <v>#REF!</v>
      </c>
      <c r="FB434" s="26" t="e">
        <f>#REF!</f>
        <v>#REF!</v>
      </c>
      <c r="FC434" s="26" t="e">
        <f>#REF!</f>
        <v>#REF!</v>
      </c>
      <c r="FD434" s="26" t="e">
        <f>#REF!</f>
        <v>#REF!</v>
      </c>
      <c r="FE434" s="26" t="e">
        <f>#REF!</f>
        <v>#REF!</v>
      </c>
      <c r="FF434" s="26" t="e">
        <f>#REF!</f>
        <v>#REF!</v>
      </c>
      <c r="FG434" s="26" t="e">
        <f>#REF!</f>
        <v>#REF!</v>
      </c>
      <c r="FH434" s="26" t="e">
        <f>#REF!</f>
        <v>#REF!</v>
      </c>
      <c r="FI434" s="26" t="e">
        <f>#REF!</f>
        <v>#REF!</v>
      </c>
      <c r="FJ434" s="26" t="e">
        <f>#REF!</f>
        <v>#REF!</v>
      </c>
      <c r="FK434" s="26" t="e">
        <f>#REF!</f>
        <v>#REF!</v>
      </c>
      <c r="FL434" s="26" t="e">
        <f>#REF!</f>
        <v>#REF!</v>
      </c>
      <c r="FM434" s="26" t="e">
        <f>#REF!</f>
        <v>#REF!</v>
      </c>
      <c r="FN434" s="26" t="e">
        <f>#REF!</f>
        <v>#REF!</v>
      </c>
      <c r="FO434" s="26" t="e">
        <f>#REF!</f>
        <v>#REF!</v>
      </c>
      <c r="FP434" s="26" t="e">
        <f>#REF!</f>
        <v>#REF!</v>
      </c>
      <c r="FQ434" s="26" t="e">
        <f>#REF!</f>
        <v>#REF!</v>
      </c>
      <c r="FR434" s="26" t="e">
        <f>#REF!</f>
        <v>#REF!</v>
      </c>
      <c r="FS434" s="26" t="e">
        <f>#REF!</f>
        <v>#REF!</v>
      </c>
      <c r="FT434" s="26" t="e">
        <f>#REF!</f>
        <v>#REF!</v>
      </c>
      <c r="FU434" s="26" t="e">
        <f>#REF!</f>
        <v>#REF!</v>
      </c>
      <c r="FV434" s="26" t="e">
        <f>#REF!</f>
        <v>#REF!</v>
      </c>
      <c r="FW434" s="26" t="e">
        <f>#REF!</f>
        <v>#REF!</v>
      </c>
      <c r="FX434" s="26" t="e">
        <f>#REF!</f>
        <v>#REF!</v>
      </c>
      <c r="FY434" s="26" t="e">
        <f>#REF!</f>
        <v>#REF!</v>
      </c>
      <c r="FZ434" s="26" t="e">
        <f>#REF!</f>
        <v>#REF!</v>
      </c>
      <c r="GA434" s="26" t="e">
        <f>#REF!</f>
        <v>#REF!</v>
      </c>
      <c r="GB434" s="26" t="e">
        <f>#REF!</f>
        <v>#REF!</v>
      </c>
      <c r="GC434" s="26" t="e">
        <f>#REF!</f>
        <v>#REF!</v>
      </c>
      <c r="GD434" s="26" t="e">
        <f>#REF!</f>
        <v>#REF!</v>
      </c>
      <c r="GE434" s="26" t="e">
        <f>#REF!</f>
        <v>#REF!</v>
      </c>
      <c r="GF434" s="26" t="e">
        <f>#REF!</f>
        <v>#REF!</v>
      </c>
      <c r="GG434" s="26" t="e">
        <f>#REF!</f>
        <v>#REF!</v>
      </c>
      <c r="GH434" s="26" t="e">
        <f>#REF!</f>
        <v>#REF!</v>
      </c>
      <c r="GI434" s="26" t="e">
        <f>#REF!</f>
        <v>#REF!</v>
      </c>
      <c r="GJ434" s="26" t="e">
        <f>#REF!</f>
        <v>#REF!</v>
      </c>
      <c r="GK434" s="26" t="e">
        <f>#REF!</f>
        <v>#REF!</v>
      </c>
      <c r="GL434" s="26" t="e">
        <f>#REF!</f>
        <v>#REF!</v>
      </c>
      <c r="GM434" s="26" t="e">
        <f>#REF!</f>
        <v>#REF!</v>
      </c>
      <c r="GN434" s="26" t="e">
        <f>#REF!</f>
        <v>#REF!</v>
      </c>
      <c r="GO434" s="26" t="e">
        <f>#REF!</f>
        <v>#REF!</v>
      </c>
      <c r="GP434" s="26" t="e">
        <f>#REF!</f>
        <v>#REF!</v>
      </c>
      <c r="GQ434" s="26" t="e">
        <f>#REF!</f>
        <v>#REF!</v>
      </c>
      <c r="GR434" s="26" t="e">
        <f>#REF!</f>
        <v>#REF!</v>
      </c>
      <c r="GS434" s="26" t="e">
        <f>#REF!</f>
        <v>#REF!</v>
      </c>
      <c r="GT434" s="26" t="e">
        <f>#REF!</f>
        <v>#REF!</v>
      </c>
      <c r="GU434" s="26" t="e">
        <f>#REF!</f>
        <v>#REF!</v>
      </c>
      <c r="GV434" s="26" t="e">
        <f>#REF!</f>
        <v>#REF!</v>
      </c>
      <c r="GW434" s="26" t="e">
        <f>#REF!</f>
        <v>#REF!</v>
      </c>
      <c r="GX434" s="26" t="e">
        <f>#REF!</f>
        <v>#REF!</v>
      </c>
      <c r="GY434" s="26" t="e">
        <f>#REF!</f>
        <v>#REF!</v>
      </c>
      <c r="GZ434" s="26" t="e">
        <f>#REF!</f>
        <v>#REF!</v>
      </c>
      <c r="HA434" s="26" t="e">
        <f>#REF!</f>
        <v>#REF!</v>
      </c>
      <c r="HB434" s="26" t="e">
        <f>#REF!</f>
        <v>#REF!</v>
      </c>
      <c r="HC434" s="26" t="e">
        <f>#REF!</f>
        <v>#REF!</v>
      </c>
      <c r="HD434" s="26" t="e">
        <f>#REF!</f>
        <v>#REF!</v>
      </c>
      <c r="HE434" s="26" t="e">
        <f>#REF!</f>
        <v>#REF!</v>
      </c>
      <c r="HF434" s="26" t="e">
        <f>#REF!</f>
        <v>#REF!</v>
      </c>
      <c r="HG434" s="26" t="e">
        <f>#REF!</f>
        <v>#REF!</v>
      </c>
      <c r="HH434" s="26" t="e">
        <f>#REF!</f>
        <v>#REF!</v>
      </c>
      <c r="HI434" s="26" t="e">
        <f>#REF!</f>
        <v>#REF!</v>
      </c>
      <c r="HJ434" s="26" t="e">
        <f>#REF!</f>
        <v>#REF!</v>
      </c>
      <c r="HK434" s="26" t="e">
        <f>#REF!</f>
        <v>#REF!</v>
      </c>
      <c r="HL434" s="26" t="e">
        <f>#REF!</f>
        <v>#REF!</v>
      </c>
      <c r="HM434" s="26" t="e">
        <f>#REF!</f>
        <v>#REF!</v>
      </c>
      <c r="HN434" s="26" t="e">
        <f>#REF!</f>
        <v>#REF!</v>
      </c>
      <c r="HO434" s="26" t="e">
        <f>#REF!</f>
        <v>#REF!</v>
      </c>
      <c r="HP434" s="26" t="e">
        <f>#REF!</f>
        <v>#REF!</v>
      </c>
      <c r="HQ434" s="26" t="e">
        <f>#REF!</f>
        <v>#REF!</v>
      </c>
      <c r="HR434" s="26" t="e">
        <f>#REF!</f>
        <v>#REF!</v>
      </c>
      <c r="HS434" s="26" t="e">
        <f>#REF!</f>
        <v>#REF!</v>
      </c>
      <c r="HT434" s="26" t="e">
        <f>#REF!</f>
        <v>#REF!</v>
      </c>
      <c r="HU434" s="26" t="e">
        <f>#REF!</f>
        <v>#REF!</v>
      </c>
      <c r="HV434" s="26" t="e">
        <f>#REF!</f>
        <v>#REF!</v>
      </c>
      <c r="HW434" s="26" t="e">
        <f>#REF!</f>
        <v>#REF!</v>
      </c>
      <c r="HX434" s="26" t="e">
        <f>#REF!</f>
        <v>#REF!</v>
      </c>
      <c r="HY434" s="26" t="e">
        <f>#REF!</f>
        <v>#REF!</v>
      </c>
      <c r="HZ434" s="26" t="e">
        <f>#REF!</f>
        <v>#REF!</v>
      </c>
      <c r="IA434" s="26" t="e">
        <f>#REF!</f>
        <v>#REF!</v>
      </c>
      <c r="IB434" s="26" t="e">
        <f>#REF!</f>
        <v>#REF!</v>
      </c>
      <c r="IC434" s="26" t="e">
        <f>#REF!</f>
        <v>#REF!</v>
      </c>
      <c r="ID434" s="26" t="e">
        <f>#REF!</f>
        <v>#REF!</v>
      </c>
      <c r="IE434" s="26" t="e">
        <f>#REF!</f>
        <v>#REF!</v>
      </c>
      <c r="IF434" s="26" t="e">
        <f>#REF!</f>
        <v>#REF!</v>
      </c>
      <c r="IG434" s="26" t="e">
        <f>#REF!</f>
        <v>#REF!</v>
      </c>
      <c r="IH434" s="26" t="e">
        <f>#REF!</f>
        <v>#REF!</v>
      </c>
      <c r="II434" s="26" t="e">
        <f>#REF!</f>
        <v>#REF!</v>
      </c>
      <c r="IJ434" s="26" t="e">
        <f>#REF!</f>
        <v>#REF!</v>
      </c>
      <c r="IK434" s="26" t="e">
        <f>#REF!</f>
        <v>#REF!</v>
      </c>
      <c r="IL434" s="26" t="e">
        <f>#REF!</f>
        <v>#REF!</v>
      </c>
      <c r="IM434" s="26" t="e">
        <f>#REF!</f>
        <v>#REF!</v>
      </c>
      <c r="IN434" s="26" t="e">
        <f>#REF!</f>
        <v>#REF!</v>
      </c>
      <c r="IO434" s="26" t="e">
        <f>#REF!</f>
        <v>#REF!</v>
      </c>
      <c r="IP434" s="26" t="e">
        <f>#REF!</f>
        <v>#REF!</v>
      </c>
      <c r="IQ434" s="26" t="e">
        <f>#REF!</f>
        <v>#REF!</v>
      </c>
      <c r="IR434" s="26" t="e">
        <f>#REF!</f>
        <v>#REF!</v>
      </c>
      <c r="IS434" s="26" t="e">
        <f>#REF!</f>
        <v>#REF!</v>
      </c>
    </row>
    <row r="435" spans="1:253" s="11" customFormat="1" ht="60" x14ac:dyDescent="0.25">
      <c r="A435" s="67" t="s">
        <v>962</v>
      </c>
      <c r="B435" s="18" t="s">
        <v>43</v>
      </c>
      <c r="C435" s="18" t="s">
        <v>44</v>
      </c>
      <c r="D435" s="19" t="s">
        <v>45</v>
      </c>
      <c r="E435" s="18" t="s">
        <v>46</v>
      </c>
      <c r="F435" s="19" t="s">
        <v>47</v>
      </c>
      <c r="G435" s="19" t="s">
        <v>225</v>
      </c>
      <c r="H435" s="19" t="s">
        <v>226</v>
      </c>
      <c r="I435" s="45" t="s">
        <v>615</v>
      </c>
      <c r="J435" s="42" t="s">
        <v>637</v>
      </c>
      <c r="K435" s="15" t="s">
        <v>51</v>
      </c>
      <c r="L435" s="20" t="s">
        <v>52</v>
      </c>
      <c r="M435" s="15">
        <v>12</v>
      </c>
      <c r="N435" s="20" t="s">
        <v>40</v>
      </c>
      <c r="O435" s="8" t="s">
        <v>41</v>
      </c>
      <c r="P435" s="74">
        <v>729400</v>
      </c>
      <c r="Q435" s="22">
        <v>45627</v>
      </c>
      <c r="R435" s="22">
        <v>45992</v>
      </c>
      <c r="S435" s="65" t="s">
        <v>54</v>
      </c>
      <c r="T435" s="8" t="s">
        <v>55</v>
      </c>
      <c r="U435" s="51"/>
      <c r="V435" s="53"/>
      <c r="W435" s="26"/>
      <c r="BC435" s="11">
        <v>0</v>
      </c>
      <c r="BD435" s="11">
        <v>0</v>
      </c>
      <c r="BE435" s="11">
        <v>0</v>
      </c>
      <c r="BF435" s="11">
        <v>0</v>
      </c>
      <c r="BG435" s="11">
        <v>0</v>
      </c>
      <c r="BH435" s="11">
        <v>0</v>
      </c>
      <c r="BI435" s="11">
        <v>0</v>
      </c>
      <c r="BJ435" s="11">
        <v>0</v>
      </c>
      <c r="BK435" s="11">
        <v>0</v>
      </c>
      <c r="BL435" s="11">
        <v>0</v>
      </c>
      <c r="BM435" s="11">
        <v>0</v>
      </c>
      <c r="BN435" s="11">
        <v>0</v>
      </c>
      <c r="BO435" s="11">
        <v>0</v>
      </c>
      <c r="BP435" s="11">
        <v>0</v>
      </c>
      <c r="BQ435" s="11">
        <v>0</v>
      </c>
      <c r="BR435" s="11">
        <v>0</v>
      </c>
      <c r="BS435" s="11">
        <v>0</v>
      </c>
      <c r="BT435" s="11">
        <v>0</v>
      </c>
      <c r="BU435" s="11">
        <v>0</v>
      </c>
      <c r="BV435" s="11">
        <v>0</v>
      </c>
      <c r="BW435" s="11">
        <v>0</v>
      </c>
      <c r="BX435" s="11">
        <v>0</v>
      </c>
      <c r="BY435" s="11">
        <v>0</v>
      </c>
      <c r="BZ435" s="11">
        <v>0</v>
      </c>
      <c r="CA435" s="11">
        <v>0</v>
      </c>
      <c r="CB435" s="11">
        <v>0</v>
      </c>
      <c r="CC435" s="11">
        <v>0</v>
      </c>
      <c r="CD435" s="11">
        <v>0</v>
      </c>
      <c r="CE435" s="11">
        <v>0</v>
      </c>
      <c r="CF435" s="11">
        <v>0</v>
      </c>
      <c r="CG435" s="11">
        <v>0</v>
      </c>
      <c r="CH435" s="11">
        <v>0</v>
      </c>
      <c r="CI435" s="11">
        <v>0</v>
      </c>
      <c r="CJ435" s="11">
        <v>0</v>
      </c>
      <c r="CK435" s="11">
        <v>0</v>
      </c>
      <c r="CL435" s="11">
        <v>0</v>
      </c>
      <c r="CM435" s="11">
        <v>0</v>
      </c>
      <c r="CN435" s="11">
        <v>0</v>
      </c>
      <c r="CO435" s="11">
        <v>0</v>
      </c>
      <c r="CP435" s="11">
        <v>0</v>
      </c>
      <c r="CQ435" s="11">
        <v>0</v>
      </c>
      <c r="CR435" s="11">
        <v>0</v>
      </c>
      <c r="CS435" s="11">
        <v>0</v>
      </c>
      <c r="CT435" s="11">
        <v>0</v>
      </c>
      <c r="CU435" s="11">
        <v>0</v>
      </c>
      <c r="CV435" s="11">
        <v>0</v>
      </c>
      <c r="CW435" s="11">
        <v>0</v>
      </c>
      <c r="CX435" s="11">
        <v>0</v>
      </c>
      <c r="CY435" s="11">
        <v>0</v>
      </c>
      <c r="CZ435" s="11">
        <v>0</v>
      </c>
      <c r="DA435" s="11">
        <v>0</v>
      </c>
      <c r="DB435" s="11">
        <v>0</v>
      </c>
      <c r="DC435" s="11">
        <v>0</v>
      </c>
      <c r="DD435" s="11">
        <v>0</v>
      </c>
      <c r="DE435" s="11">
        <v>0</v>
      </c>
      <c r="DF435" s="11">
        <v>0</v>
      </c>
      <c r="DG435" s="11">
        <v>0</v>
      </c>
      <c r="DH435" s="11">
        <v>0</v>
      </c>
      <c r="DI435" s="11">
        <v>0</v>
      </c>
      <c r="DJ435" s="11">
        <v>0</v>
      </c>
      <c r="DK435" s="11">
        <v>0</v>
      </c>
      <c r="DL435" s="11">
        <v>0</v>
      </c>
      <c r="DM435" s="11">
        <v>0</v>
      </c>
      <c r="DN435" s="11">
        <v>0</v>
      </c>
      <c r="DO435" s="11">
        <v>0</v>
      </c>
      <c r="DP435" s="11">
        <v>0</v>
      </c>
      <c r="DQ435" s="11">
        <v>0</v>
      </c>
      <c r="DR435" s="11">
        <v>0</v>
      </c>
      <c r="DS435" s="11">
        <v>0</v>
      </c>
      <c r="DT435" s="11">
        <v>0</v>
      </c>
      <c r="DU435" s="11">
        <v>0</v>
      </c>
      <c r="DV435" s="11">
        <v>0</v>
      </c>
      <c r="DW435" s="11">
        <v>0</v>
      </c>
      <c r="DX435" s="11">
        <v>0</v>
      </c>
      <c r="DY435" s="11">
        <v>0</v>
      </c>
      <c r="DZ435" s="11">
        <v>0</v>
      </c>
      <c r="EA435" s="11">
        <v>0</v>
      </c>
      <c r="EB435" s="11">
        <v>0</v>
      </c>
      <c r="EC435" s="11">
        <v>0</v>
      </c>
      <c r="ED435" s="11">
        <v>0</v>
      </c>
      <c r="EE435" s="11">
        <v>0</v>
      </c>
      <c r="EF435" s="11">
        <v>0</v>
      </c>
      <c r="EG435" s="11">
        <v>0</v>
      </c>
      <c r="EH435" s="11">
        <v>0</v>
      </c>
      <c r="EI435" s="11">
        <v>0</v>
      </c>
      <c r="EJ435" s="11">
        <v>0</v>
      </c>
      <c r="EK435" s="11">
        <v>0</v>
      </c>
      <c r="EL435" s="11">
        <v>0</v>
      </c>
      <c r="EM435" s="11">
        <v>0</v>
      </c>
      <c r="EN435" s="11">
        <v>0</v>
      </c>
      <c r="EO435" s="11">
        <v>0</v>
      </c>
      <c r="EP435" s="11">
        <v>0</v>
      </c>
      <c r="EQ435" s="11">
        <v>0</v>
      </c>
      <c r="ER435" s="11">
        <v>0</v>
      </c>
      <c r="ES435" s="11">
        <v>0</v>
      </c>
      <c r="ET435" s="11">
        <v>0</v>
      </c>
      <c r="EU435" s="11">
        <v>0</v>
      </c>
      <c r="EV435" s="11">
        <v>0</v>
      </c>
      <c r="EW435" s="11">
        <v>0</v>
      </c>
      <c r="EX435" s="11">
        <v>0</v>
      </c>
      <c r="EY435" s="11">
        <v>0</v>
      </c>
      <c r="EZ435" s="11">
        <v>0</v>
      </c>
      <c r="FA435" s="11">
        <v>0</v>
      </c>
      <c r="FB435" s="11">
        <v>0</v>
      </c>
      <c r="FC435" s="11">
        <v>0</v>
      </c>
      <c r="FD435" s="11">
        <v>0</v>
      </c>
      <c r="FE435" s="11">
        <v>0</v>
      </c>
      <c r="FF435" s="11">
        <v>0</v>
      </c>
      <c r="FG435" s="11">
        <v>0</v>
      </c>
      <c r="FH435" s="11">
        <v>0</v>
      </c>
      <c r="FI435" s="11">
        <v>0</v>
      </c>
      <c r="FJ435" s="11">
        <v>0</v>
      </c>
      <c r="FK435" s="11">
        <v>0</v>
      </c>
      <c r="FL435" s="11">
        <v>0</v>
      </c>
      <c r="FM435" s="11">
        <v>0</v>
      </c>
      <c r="FN435" s="11">
        <v>0</v>
      </c>
      <c r="FO435" s="11">
        <v>0</v>
      </c>
      <c r="FP435" s="11">
        <v>0</v>
      </c>
      <c r="FQ435" s="11">
        <v>0</v>
      </c>
      <c r="FR435" s="11">
        <v>0</v>
      </c>
      <c r="FS435" s="11">
        <v>0</v>
      </c>
      <c r="FT435" s="11">
        <v>0</v>
      </c>
      <c r="FU435" s="11">
        <v>0</v>
      </c>
      <c r="FV435" s="11">
        <v>0</v>
      </c>
      <c r="FW435" s="11">
        <v>0</v>
      </c>
      <c r="FX435" s="11">
        <v>0</v>
      </c>
      <c r="FY435" s="11">
        <v>0</v>
      </c>
      <c r="FZ435" s="11">
        <v>0</v>
      </c>
      <c r="GA435" s="11">
        <v>0</v>
      </c>
      <c r="GB435" s="11">
        <v>0</v>
      </c>
      <c r="GC435" s="11">
        <v>0</v>
      </c>
      <c r="GD435" s="11">
        <v>0</v>
      </c>
      <c r="GE435" s="11">
        <v>0</v>
      </c>
      <c r="GF435" s="11">
        <v>0</v>
      </c>
      <c r="GG435" s="11">
        <v>0</v>
      </c>
      <c r="GH435" s="11">
        <v>0</v>
      </c>
      <c r="GI435" s="11">
        <v>0</v>
      </c>
      <c r="GJ435" s="11">
        <v>0</v>
      </c>
      <c r="GK435" s="11">
        <v>0</v>
      </c>
      <c r="GL435" s="11">
        <v>0</v>
      </c>
      <c r="GM435" s="11">
        <v>0</v>
      </c>
      <c r="GN435" s="11">
        <v>0</v>
      </c>
      <c r="GO435" s="11">
        <v>0</v>
      </c>
      <c r="GP435" s="11">
        <v>0</v>
      </c>
      <c r="GQ435" s="11">
        <v>0</v>
      </c>
      <c r="GR435" s="11">
        <v>0</v>
      </c>
      <c r="GS435" s="11">
        <v>0</v>
      </c>
      <c r="GT435" s="11">
        <v>0</v>
      </c>
      <c r="GU435" s="11">
        <v>0</v>
      </c>
      <c r="GV435" s="11">
        <v>0</v>
      </c>
      <c r="GW435" s="11">
        <v>0</v>
      </c>
      <c r="GX435" s="11">
        <v>0</v>
      </c>
      <c r="GY435" s="11">
        <v>0</v>
      </c>
      <c r="GZ435" s="11">
        <v>0</v>
      </c>
      <c r="HA435" s="11">
        <v>0</v>
      </c>
      <c r="HB435" s="11">
        <v>0</v>
      </c>
      <c r="HC435" s="11">
        <v>0</v>
      </c>
      <c r="HD435" s="11">
        <v>0</v>
      </c>
      <c r="HE435" s="11">
        <v>0</v>
      </c>
      <c r="HF435" s="11">
        <v>0</v>
      </c>
      <c r="HG435" s="11">
        <v>0</v>
      </c>
      <c r="HH435" s="11">
        <v>0</v>
      </c>
      <c r="HI435" s="11">
        <v>0</v>
      </c>
      <c r="HJ435" s="11">
        <v>0</v>
      </c>
      <c r="HK435" s="11">
        <v>0</v>
      </c>
      <c r="HL435" s="11">
        <v>0</v>
      </c>
      <c r="HM435" s="11">
        <v>0</v>
      </c>
      <c r="HN435" s="11">
        <v>0</v>
      </c>
      <c r="HO435" s="11">
        <v>0</v>
      </c>
      <c r="HP435" s="11">
        <v>0</v>
      </c>
      <c r="HQ435" s="11">
        <v>0</v>
      </c>
      <c r="HR435" s="11">
        <v>0</v>
      </c>
      <c r="HS435" s="11">
        <v>0</v>
      </c>
      <c r="HT435" s="11">
        <v>0</v>
      </c>
      <c r="HU435" s="11">
        <v>0</v>
      </c>
      <c r="HV435" s="11">
        <v>0</v>
      </c>
      <c r="HW435" s="11">
        <v>0</v>
      </c>
      <c r="HX435" s="11">
        <v>0</v>
      </c>
      <c r="HY435" s="11">
        <v>0</v>
      </c>
      <c r="HZ435" s="11">
        <v>0</v>
      </c>
      <c r="IA435" s="11">
        <v>0</v>
      </c>
      <c r="IB435" s="11">
        <v>0</v>
      </c>
      <c r="IC435" s="11">
        <v>0</v>
      </c>
      <c r="ID435" s="11">
        <v>0</v>
      </c>
      <c r="IE435" s="11">
        <v>0</v>
      </c>
      <c r="IF435" s="11">
        <v>0</v>
      </c>
      <c r="IG435" s="11">
        <v>0</v>
      </c>
      <c r="IH435" s="11">
        <v>0</v>
      </c>
      <c r="II435" s="11">
        <v>0</v>
      </c>
      <c r="IJ435" s="11">
        <v>0</v>
      </c>
      <c r="IK435" s="11">
        <v>0</v>
      </c>
      <c r="IL435" s="11">
        <v>0</v>
      </c>
      <c r="IM435" s="11">
        <v>0</v>
      </c>
      <c r="IN435" s="11">
        <v>0</v>
      </c>
      <c r="IO435" s="11">
        <v>0</v>
      </c>
      <c r="IP435" s="11">
        <v>0</v>
      </c>
      <c r="IQ435" s="11">
        <v>0</v>
      </c>
      <c r="IR435" s="11">
        <v>0</v>
      </c>
      <c r="IS435" s="11">
        <v>0</v>
      </c>
    </row>
    <row r="436" spans="1:253" s="11" customFormat="1" ht="60" customHeight="1" x14ac:dyDescent="0.25">
      <c r="A436" s="67" t="s">
        <v>963</v>
      </c>
      <c r="B436" s="19" t="s">
        <v>43</v>
      </c>
      <c r="C436" s="18" t="s">
        <v>44</v>
      </c>
      <c r="D436" s="19" t="s">
        <v>45</v>
      </c>
      <c r="E436" s="18" t="s">
        <v>46</v>
      </c>
      <c r="F436" s="19" t="s">
        <v>47</v>
      </c>
      <c r="G436" s="19"/>
      <c r="H436" s="19"/>
      <c r="I436" s="72" t="s">
        <v>616</v>
      </c>
      <c r="J436" s="7" t="s">
        <v>219</v>
      </c>
      <c r="K436" s="20" t="s">
        <v>51</v>
      </c>
      <c r="L436" s="20" t="s">
        <v>220</v>
      </c>
      <c r="M436" s="20" t="s">
        <v>53</v>
      </c>
      <c r="N436" s="20" t="s">
        <v>40</v>
      </c>
      <c r="O436" s="8" t="s">
        <v>41</v>
      </c>
      <c r="P436" s="68">
        <v>260000</v>
      </c>
      <c r="Q436" s="22">
        <v>45627</v>
      </c>
      <c r="R436" s="22">
        <v>45992</v>
      </c>
      <c r="S436" s="65" t="s">
        <v>54</v>
      </c>
      <c r="T436" s="7" t="s">
        <v>55</v>
      </c>
      <c r="U436" s="51"/>
      <c r="V436" s="53"/>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c r="AZ436" s="26"/>
      <c r="BA436" s="26"/>
      <c r="BB436" s="26"/>
      <c r="BC436" s="26" t="e">
        <f>#REF!</f>
        <v>#REF!</v>
      </c>
      <c r="BD436" s="26" t="e">
        <f>#REF!</f>
        <v>#REF!</v>
      </c>
      <c r="BE436" s="26" t="e">
        <f>#REF!</f>
        <v>#REF!</v>
      </c>
      <c r="BF436" s="26" t="e">
        <f>#REF!</f>
        <v>#REF!</v>
      </c>
      <c r="BG436" s="26" t="e">
        <f>#REF!</f>
        <v>#REF!</v>
      </c>
      <c r="BH436" s="26" t="e">
        <f>#REF!</f>
        <v>#REF!</v>
      </c>
      <c r="BI436" s="26" t="e">
        <f>#REF!</f>
        <v>#REF!</v>
      </c>
      <c r="BJ436" s="26" t="e">
        <f>#REF!</f>
        <v>#REF!</v>
      </c>
      <c r="BK436" s="26" t="e">
        <f>#REF!</f>
        <v>#REF!</v>
      </c>
      <c r="BL436" s="26" t="e">
        <f>#REF!</f>
        <v>#REF!</v>
      </c>
      <c r="BM436" s="26" t="e">
        <f>#REF!</f>
        <v>#REF!</v>
      </c>
      <c r="BN436" s="26" t="e">
        <f>#REF!</f>
        <v>#REF!</v>
      </c>
      <c r="BO436" s="26" t="e">
        <f>#REF!</f>
        <v>#REF!</v>
      </c>
      <c r="BP436" s="26" t="e">
        <f>#REF!</f>
        <v>#REF!</v>
      </c>
      <c r="BQ436" s="26" t="e">
        <f>#REF!</f>
        <v>#REF!</v>
      </c>
      <c r="BR436" s="26" t="e">
        <f>#REF!</f>
        <v>#REF!</v>
      </c>
      <c r="BS436" s="26" t="e">
        <f>#REF!</f>
        <v>#REF!</v>
      </c>
      <c r="BT436" s="26" t="e">
        <f>#REF!</f>
        <v>#REF!</v>
      </c>
      <c r="BU436" s="26" t="e">
        <f>#REF!</f>
        <v>#REF!</v>
      </c>
      <c r="BV436" s="26" t="e">
        <f>#REF!</f>
        <v>#REF!</v>
      </c>
      <c r="BW436" s="26" t="e">
        <f>#REF!</f>
        <v>#REF!</v>
      </c>
      <c r="BX436" s="26" t="e">
        <f>#REF!</f>
        <v>#REF!</v>
      </c>
      <c r="BY436" s="26" t="e">
        <f>#REF!</f>
        <v>#REF!</v>
      </c>
      <c r="BZ436" s="26" t="e">
        <f>#REF!</f>
        <v>#REF!</v>
      </c>
      <c r="CA436" s="26" t="e">
        <f>#REF!</f>
        <v>#REF!</v>
      </c>
      <c r="CB436" s="26" t="e">
        <f>#REF!</f>
        <v>#REF!</v>
      </c>
      <c r="CC436" s="26" t="e">
        <f>#REF!</f>
        <v>#REF!</v>
      </c>
      <c r="CD436" s="26" t="e">
        <f>#REF!</f>
        <v>#REF!</v>
      </c>
      <c r="CE436" s="26" t="e">
        <f>#REF!</f>
        <v>#REF!</v>
      </c>
      <c r="CF436" s="26" t="e">
        <f>#REF!</f>
        <v>#REF!</v>
      </c>
      <c r="CG436" s="26" t="e">
        <f>#REF!</f>
        <v>#REF!</v>
      </c>
      <c r="CH436" s="26" t="e">
        <f>#REF!</f>
        <v>#REF!</v>
      </c>
      <c r="CI436" s="26" t="e">
        <f>#REF!</f>
        <v>#REF!</v>
      </c>
      <c r="CJ436" s="26" t="e">
        <f>#REF!</f>
        <v>#REF!</v>
      </c>
      <c r="CK436" s="26" t="e">
        <f>#REF!</f>
        <v>#REF!</v>
      </c>
      <c r="CL436" s="26" t="e">
        <f>#REF!</f>
        <v>#REF!</v>
      </c>
      <c r="CM436" s="26" t="e">
        <f>#REF!</f>
        <v>#REF!</v>
      </c>
      <c r="CN436" s="26" t="e">
        <f>#REF!</f>
        <v>#REF!</v>
      </c>
      <c r="CO436" s="26" t="e">
        <f>#REF!</f>
        <v>#REF!</v>
      </c>
      <c r="CP436" s="26" t="e">
        <f>#REF!</f>
        <v>#REF!</v>
      </c>
      <c r="CQ436" s="26" t="e">
        <f>#REF!</f>
        <v>#REF!</v>
      </c>
      <c r="CR436" s="26" t="e">
        <f>#REF!</f>
        <v>#REF!</v>
      </c>
      <c r="CS436" s="26" t="e">
        <f>#REF!</f>
        <v>#REF!</v>
      </c>
      <c r="CT436" s="26" t="e">
        <f>#REF!</f>
        <v>#REF!</v>
      </c>
      <c r="CU436" s="26" t="e">
        <f>#REF!</f>
        <v>#REF!</v>
      </c>
      <c r="CV436" s="26" t="e">
        <f>#REF!</f>
        <v>#REF!</v>
      </c>
      <c r="CW436" s="26" t="e">
        <f>#REF!</f>
        <v>#REF!</v>
      </c>
      <c r="CX436" s="26" t="e">
        <f>#REF!</f>
        <v>#REF!</v>
      </c>
      <c r="CY436" s="23" t="e">
        <f>#REF!</f>
        <v>#REF!</v>
      </c>
      <c r="CZ436" s="26" t="e">
        <f>#REF!</f>
        <v>#REF!</v>
      </c>
      <c r="DA436" s="26" t="e">
        <f>#REF!</f>
        <v>#REF!</v>
      </c>
      <c r="DB436" s="26" t="e">
        <f>#REF!</f>
        <v>#REF!</v>
      </c>
      <c r="DC436" s="26" t="e">
        <f>#REF!</f>
        <v>#REF!</v>
      </c>
      <c r="DD436" s="26" t="e">
        <f>#REF!</f>
        <v>#REF!</v>
      </c>
      <c r="DE436" s="26" t="e">
        <f>#REF!</f>
        <v>#REF!</v>
      </c>
      <c r="DF436" s="26" t="e">
        <f>#REF!</f>
        <v>#REF!</v>
      </c>
      <c r="DG436" s="26" t="e">
        <f>#REF!</f>
        <v>#REF!</v>
      </c>
      <c r="DH436" s="26" t="e">
        <f>#REF!</f>
        <v>#REF!</v>
      </c>
      <c r="DI436" s="26" t="e">
        <f>#REF!</f>
        <v>#REF!</v>
      </c>
      <c r="DJ436" s="26" t="e">
        <f>#REF!</f>
        <v>#REF!</v>
      </c>
      <c r="DK436" s="26" t="e">
        <f>#REF!</f>
        <v>#REF!</v>
      </c>
      <c r="DL436" s="26" t="e">
        <f>#REF!</f>
        <v>#REF!</v>
      </c>
      <c r="DM436" s="26" t="e">
        <f>#REF!</f>
        <v>#REF!</v>
      </c>
      <c r="DN436" s="26" t="e">
        <f>#REF!</f>
        <v>#REF!</v>
      </c>
      <c r="DO436" s="26" t="e">
        <f>#REF!</f>
        <v>#REF!</v>
      </c>
      <c r="DP436" s="26" t="e">
        <f>#REF!</f>
        <v>#REF!</v>
      </c>
      <c r="DQ436" s="26" t="e">
        <f>#REF!</f>
        <v>#REF!</v>
      </c>
      <c r="DR436" s="26" t="e">
        <f>#REF!</f>
        <v>#REF!</v>
      </c>
      <c r="DS436" s="26" t="e">
        <f>#REF!</f>
        <v>#REF!</v>
      </c>
      <c r="DT436" s="26" t="e">
        <f>#REF!</f>
        <v>#REF!</v>
      </c>
      <c r="DU436" s="26" t="e">
        <f>#REF!</f>
        <v>#REF!</v>
      </c>
      <c r="DV436" s="26" t="e">
        <f>#REF!</f>
        <v>#REF!</v>
      </c>
      <c r="DW436" s="26" t="e">
        <f>#REF!</f>
        <v>#REF!</v>
      </c>
      <c r="DX436" s="26" t="e">
        <f>#REF!</f>
        <v>#REF!</v>
      </c>
      <c r="DY436" s="26" t="e">
        <f>#REF!</f>
        <v>#REF!</v>
      </c>
      <c r="DZ436" s="26" t="e">
        <f>#REF!</f>
        <v>#REF!</v>
      </c>
      <c r="EA436" s="26" t="e">
        <f>#REF!</f>
        <v>#REF!</v>
      </c>
      <c r="EB436" s="26" t="e">
        <f>#REF!</f>
        <v>#REF!</v>
      </c>
      <c r="EC436" s="26" t="e">
        <f>#REF!</f>
        <v>#REF!</v>
      </c>
      <c r="ED436" s="26" t="e">
        <f>#REF!</f>
        <v>#REF!</v>
      </c>
      <c r="EE436" s="26" t="e">
        <f>#REF!</f>
        <v>#REF!</v>
      </c>
      <c r="EF436" s="26" t="e">
        <f>#REF!</f>
        <v>#REF!</v>
      </c>
      <c r="EG436" s="26" t="e">
        <f>#REF!</f>
        <v>#REF!</v>
      </c>
      <c r="EH436" s="26" t="e">
        <f>#REF!</f>
        <v>#REF!</v>
      </c>
      <c r="EI436" s="26" t="e">
        <f>#REF!</f>
        <v>#REF!</v>
      </c>
      <c r="EJ436" s="26" t="e">
        <f>#REF!</f>
        <v>#REF!</v>
      </c>
      <c r="EK436" s="26" t="e">
        <f>#REF!</f>
        <v>#REF!</v>
      </c>
      <c r="EL436" s="26" t="e">
        <f>#REF!</f>
        <v>#REF!</v>
      </c>
      <c r="EM436" s="26" t="e">
        <f>#REF!</f>
        <v>#REF!</v>
      </c>
      <c r="EN436" s="26" t="e">
        <f>#REF!</f>
        <v>#REF!</v>
      </c>
      <c r="EO436" s="26" t="e">
        <f>#REF!</f>
        <v>#REF!</v>
      </c>
      <c r="EP436" s="26" t="e">
        <f>#REF!</f>
        <v>#REF!</v>
      </c>
      <c r="EQ436" s="26" t="e">
        <f>#REF!</f>
        <v>#REF!</v>
      </c>
      <c r="ER436" s="26" t="e">
        <f>#REF!</f>
        <v>#REF!</v>
      </c>
      <c r="ES436" s="26" t="e">
        <f>#REF!</f>
        <v>#REF!</v>
      </c>
      <c r="ET436" s="26" t="e">
        <f>#REF!</f>
        <v>#REF!</v>
      </c>
      <c r="EU436" s="26" t="e">
        <f>#REF!</f>
        <v>#REF!</v>
      </c>
      <c r="EV436" s="26" t="e">
        <f>#REF!</f>
        <v>#REF!</v>
      </c>
      <c r="EW436" s="26" t="e">
        <f>#REF!</f>
        <v>#REF!</v>
      </c>
      <c r="EX436" s="26" t="e">
        <f>#REF!</f>
        <v>#REF!</v>
      </c>
      <c r="EY436" s="26" t="e">
        <f>#REF!</f>
        <v>#REF!</v>
      </c>
      <c r="EZ436" s="26" t="e">
        <f>#REF!</f>
        <v>#REF!</v>
      </c>
      <c r="FA436" s="26" t="e">
        <f>#REF!</f>
        <v>#REF!</v>
      </c>
      <c r="FB436" s="26" t="e">
        <f>#REF!</f>
        <v>#REF!</v>
      </c>
      <c r="FC436" s="26" t="e">
        <f>#REF!</f>
        <v>#REF!</v>
      </c>
      <c r="FD436" s="26" t="e">
        <f>#REF!</f>
        <v>#REF!</v>
      </c>
      <c r="FE436" s="26" t="e">
        <f>#REF!</f>
        <v>#REF!</v>
      </c>
      <c r="FF436" s="26" t="e">
        <f>#REF!</f>
        <v>#REF!</v>
      </c>
      <c r="FG436" s="26" t="e">
        <f>#REF!</f>
        <v>#REF!</v>
      </c>
      <c r="FH436" s="26" t="e">
        <f>#REF!</f>
        <v>#REF!</v>
      </c>
      <c r="FI436" s="26" t="e">
        <f>#REF!</f>
        <v>#REF!</v>
      </c>
      <c r="FJ436" s="26" t="e">
        <f>#REF!</f>
        <v>#REF!</v>
      </c>
      <c r="FK436" s="26" t="e">
        <f>#REF!</f>
        <v>#REF!</v>
      </c>
      <c r="FL436" s="26" t="e">
        <f>#REF!</f>
        <v>#REF!</v>
      </c>
      <c r="FM436" s="26" t="e">
        <f>#REF!</f>
        <v>#REF!</v>
      </c>
      <c r="FN436" s="26" t="e">
        <f>#REF!</f>
        <v>#REF!</v>
      </c>
      <c r="FO436" s="26" t="e">
        <f>#REF!</f>
        <v>#REF!</v>
      </c>
      <c r="FP436" s="26" t="e">
        <f>#REF!</f>
        <v>#REF!</v>
      </c>
      <c r="FQ436" s="26" t="e">
        <f>#REF!</f>
        <v>#REF!</v>
      </c>
      <c r="FR436" s="26" t="e">
        <f>#REF!</f>
        <v>#REF!</v>
      </c>
      <c r="FS436" s="26" t="e">
        <f>#REF!</f>
        <v>#REF!</v>
      </c>
      <c r="FT436" s="26" t="e">
        <f>#REF!</f>
        <v>#REF!</v>
      </c>
      <c r="FU436" s="26" t="e">
        <f>#REF!</f>
        <v>#REF!</v>
      </c>
      <c r="FV436" s="26" t="e">
        <f>#REF!</f>
        <v>#REF!</v>
      </c>
      <c r="FW436" s="26" t="e">
        <f>#REF!</f>
        <v>#REF!</v>
      </c>
      <c r="FX436" s="26" t="e">
        <f>#REF!</f>
        <v>#REF!</v>
      </c>
      <c r="FY436" s="26" t="e">
        <f>#REF!</f>
        <v>#REF!</v>
      </c>
      <c r="FZ436" s="26" t="e">
        <f>#REF!</f>
        <v>#REF!</v>
      </c>
      <c r="GA436" s="26" t="e">
        <f>#REF!</f>
        <v>#REF!</v>
      </c>
      <c r="GB436" s="26" t="e">
        <f>#REF!</f>
        <v>#REF!</v>
      </c>
      <c r="GC436" s="26" t="e">
        <f>#REF!</f>
        <v>#REF!</v>
      </c>
      <c r="GD436" s="26" t="e">
        <f>#REF!</f>
        <v>#REF!</v>
      </c>
      <c r="GE436" s="26" t="e">
        <f>#REF!</f>
        <v>#REF!</v>
      </c>
      <c r="GF436" s="26" t="e">
        <f>#REF!</f>
        <v>#REF!</v>
      </c>
      <c r="GG436" s="26" t="e">
        <f>#REF!</f>
        <v>#REF!</v>
      </c>
      <c r="GH436" s="26" t="e">
        <f>#REF!</f>
        <v>#REF!</v>
      </c>
      <c r="GI436" s="26" t="e">
        <f>#REF!</f>
        <v>#REF!</v>
      </c>
      <c r="GJ436" s="26" t="e">
        <f>#REF!</f>
        <v>#REF!</v>
      </c>
      <c r="GK436" s="26" t="e">
        <f>#REF!</f>
        <v>#REF!</v>
      </c>
      <c r="GL436" s="26" t="e">
        <f>#REF!</f>
        <v>#REF!</v>
      </c>
      <c r="GM436" s="26" t="e">
        <f>#REF!</f>
        <v>#REF!</v>
      </c>
      <c r="GN436" s="26" t="e">
        <f>#REF!</f>
        <v>#REF!</v>
      </c>
      <c r="GO436" s="26" t="e">
        <f>#REF!</f>
        <v>#REF!</v>
      </c>
      <c r="GP436" s="26" t="e">
        <f>#REF!</f>
        <v>#REF!</v>
      </c>
      <c r="GQ436" s="26" t="e">
        <f>#REF!</f>
        <v>#REF!</v>
      </c>
      <c r="GR436" s="26" t="e">
        <f>#REF!</f>
        <v>#REF!</v>
      </c>
      <c r="GS436" s="26" t="e">
        <f>#REF!</f>
        <v>#REF!</v>
      </c>
      <c r="GT436" s="26" t="e">
        <f>#REF!</f>
        <v>#REF!</v>
      </c>
      <c r="GU436" s="26" t="e">
        <f>#REF!</f>
        <v>#REF!</v>
      </c>
      <c r="GV436" s="26" t="e">
        <f>#REF!</f>
        <v>#REF!</v>
      </c>
      <c r="GW436" s="26" t="e">
        <f>#REF!</f>
        <v>#REF!</v>
      </c>
      <c r="GX436" s="26" t="e">
        <f>#REF!</f>
        <v>#REF!</v>
      </c>
      <c r="GY436" s="26" t="e">
        <f>#REF!</f>
        <v>#REF!</v>
      </c>
      <c r="GZ436" s="26" t="e">
        <f>#REF!</f>
        <v>#REF!</v>
      </c>
      <c r="HA436" s="26" t="e">
        <f>#REF!</f>
        <v>#REF!</v>
      </c>
      <c r="HB436" s="26" t="e">
        <f>#REF!</f>
        <v>#REF!</v>
      </c>
      <c r="HC436" s="26" t="e">
        <f>#REF!</f>
        <v>#REF!</v>
      </c>
      <c r="HD436" s="26" t="e">
        <f>#REF!</f>
        <v>#REF!</v>
      </c>
      <c r="HE436" s="26" t="e">
        <f>#REF!</f>
        <v>#REF!</v>
      </c>
      <c r="HF436" s="26" t="e">
        <f>#REF!</f>
        <v>#REF!</v>
      </c>
      <c r="HG436" s="26" t="e">
        <f>#REF!</f>
        <v>#REF!</v>
      </c>
      <c r="HH436" s="26" t="e">
        <f>#REF!</f>
        <v>#REF!</v>
      </c>
      <c r="HI436" s="26" t="e">
        <f>#REF!</f>
        <v>#REF!</v>
      </c>
      <c r="HJ436" s="26" t="e">
        <f>#REF!</f>
        <v>#REF!</v>
      </c>
      <c r="HK436" s="26" t="e">
        <f>#REF!</f>
        <v>#REF!</v>
      </c>
      <c r="HL436" s="26" t="e">
        <f>#REF!</f>
        <v>#REF!</v>
      </c>
      <c r="HM436" s="26" t="e">
        <f>#REF!</f>
        <v>#REF!</v>
      </c>
      <c r="HN436" s="26" t="e">
        <f>#REF!</f>
        <v>#REF!</v>
      </c>
      <c r="HO436" s="26" t="e">
        <f>#REF!</f>
        <v>#REF!</v>
      </c>
      <c r="HP436" s="26" t="e">
        <f>#REF!</f>
        <v>#REF!</v>
      </c>
      <c r="HQ436" s="26" t="e">
        <f>#REF!</f>
        <v>#REF!</v>
      </c>
      <c r="HR436" s="26" t="e">
        <f>#REF!</f>
        <v>#REF!</v>
      </c>
      <c r="HS436" s="26" t="e">
        <f>#REF!</f>
        <v>#REF!</v>
      </c>
      <c r="HT436" s="26" t="e">
        <f>#REF!</f>
        <v>#REF!</v>
      </c>
      <c r="HU436" s="26" t="e">
        <f>#REF!</f>
        <v>#REF!</v>
      </c>
      <c r="HV436" s="26" t="e">
        <f>#REF!</f>
        <v>#REF!</v>
      </c>
      <c r="HW436" s="26" t="e">
        <f>#REF!</f>
        <v>#REF!</v>
      </c>
      <c r="HX436" s="26" t="e">
        <f>#REF!</f>
        <v>#REF!</v>
      </c>
      <c r="HY436" s="26" t="e">
        <f>#REF!</f>
        <v>#REF!</v>
      </c>
      <c r="HZ436" s="26" t="e">
        <f>#REF!</f>
        <v>#REF!</v>
      </c>
      <c r="IA436" s="26" t="e">
        <f>#REF!</f>
        <v>#REF!</v>
      </c>
      <c r="IB436" s="26" t="e">
        <f>#REF!</f>
        <v>#REF!</v>
      </c>
      <c r="IC436" s="26" t="e">
        <f>#REF!</f>
        <v>#REF!</v>
      </c>
      <c r="ID436" s="26" t="e">
        <f>#REF!</f>
        <v>#REF!</v>
      </c>
      <c r="IE436" s="26" t="e">
        <f>#REF!</f>
        <v>#REF!</v>
      </c>
      <c r="IF436" s="26" t="e">
        <f>#REF!</f>
        <v>#REF!</v>
      </c>
      <c r="IG436" s="26" t="e">
        <f>#REF!</f>
        <v>#REF!</v>
      </c>
      <c r="IH436" s="26" t="e">
        <f>#REF!</f>
        <v>#REF!</v>
      </c>
      <c r="II436" s="26" t="e">
        <f>#REF!</f>
        <v>#REF!</v>
      </c>
      <c r="IJ436" s="26" t="e">
        <f>#REF!</f>
        <v>#REF!</v>
      </c>
      <c r="IK436" s="26" t="e">
        <f>#REF!</f>
        <v>#REF!</v>
      </c>
      <c r="IL436" s="26" t="e">
        <f>#REF!</f>
        <v>#REF!</v>
      </c>
      <c r="IM436" s="26" t="e">
        <f>#REF!</f>
        <v>#REF!</v>
      </c>
      <c r="IN436" s="26" t="e">
        <f>#REF!</f>
        <v>#REF!</v>
      </c>
      <c r="IO436" s="26" t="e">
        <f>#REF!</f>
        <v>#REF!</v>
      </c>
      <c r="IP436" s="26" t="e">
        <f>#REF!</f>
        <v>#REF!</v>
      </c>
      <c r="IQ436" s="26" t="e">
        <f>#REF!</f>
        <v>#REF!</v>
      </c>
      <c r="IR436" s="26" t="e">
        <f>#REF!</f>
        <v>#REF!</v>
      </c>
      <c r="IS436" s="26" t="e">
        <f>#REF!</f>
        <v>#REF!</v>
      </c>
    </row>
    <row r="437" spans="1:253" s="11" customFormat="1" ht="108" customHeight="1" x14ac:dyDescent="0.25">
      <c r="A437" s="13"/>
      <c r="B437" s="28"/>
      <c r="C437" s="28"/>
      <c r="D437" s="28" t="s">
        <v>56</v>
      </c>
      <c r="E437" s="28"/>
      <c r="F437" s="30"/>
      <c r="G437" s="7" t="s">
        <v>227</v>
      </c>
      <c r="H437" s="7" t="s">
        <v>228</v>
      </c>
      <c r="I437" s="29" t="s">
        <v>229</v>
      </c>
      <c r="J437" s="65" t="s">
        <v>230</v>
      </c>
      <c r="K437" s="20" t="s">
        <v>51</v>
      </c>
      <c r="L437" s="20" t="s">
        <v>52</v>
      </c>
      <c r="M437" s="20" t="s">
        <v>53</v>
      </c>
      <c r="N437" s="31"/>
      <c r="O437" s="32"/>
      <c r="P437" s="32"/>
      <c r="Q437" s="32" t="s">
        <v>56</v>
      </c>
      <c r="R437" s="32"/>
      <c r="S437" s="32"/>
      <c r="T437" s="34"/>
      <c r="U437" s="20"/>
      <c r="V437" s="52"/>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c r="AY437" s="26"/>
      <c r="AZ437" s="26"/>
      <c r="BA437" s="26"/>
      <c r="BB437" s="26"/>
      <c r="BC437" s="26" t="e">
        <f>#REF!</f>
        <v>#REF!</v>
      </c>
      <c r="BD437" s="26" t="e">
        <f>#REF!</f>
        <v>#REF!</v>
      </c>
      <c r="BE437" s="26" t="e">
        <f>#REF!</f>
        <v>#REF!</v>
      </c>
      <c r="BF437" s="26" t="e">
        <f>#REF!</f>
        <v>#REF!</v>
      </c>
      <c r="BG437" s="26" t="e">
        <f>#REF!</f>
        <v>#REF!</v>
      </c>
      <c r="BH437" s="26" t="e">
        <f>#REF!</f>
        <v>#REF!</v>
      </c>
      <c r="BI437" s="26" t="e">
        <f>#REF!</f>
        <v>#REF!</v>
      </c>
      <c r="BJ437" s="26" t="e">
        <f>#REF!</f>
        <v>#REF!</v>
      </c>
      <c r="BK437" s="26" t="e">
        <f>#REF!</f>
        <v>#REF!</v>
      </c>
      <c r="BL437" s="26" t="e">
        <f>#REF!</f>
        <v>#REF!</v>
      </c>
      <c r="BM437" s="26" t="e">
        <f>#REF!</f>
        <v>#REF!</v>
      </c>
      <c r="BN437" s="26" t="e">
        <f>#REF!</f>
        <v>#REF!</v>
      </c>
      <c r="BO437" s="26" t="e">
        <f>#REF!</f>
        <v>#REF!</v>
      </c>
      <c r="BP437" s="26" t="e">
        <f>#REF!</f>
        <v>#REF!</v>
      </c>
      <c r="BQ437" s="26" t="e">
        <f>#REF!</f>
        <v>#REF!</v>
      </c>
      <c r="BR437" s="26" t="e">
        <f>#REF!</f>
        <v>#REF!</v>
      </c>
      <c r="BS437" s="26" t="e">
        <f>#REF!</f>
        <v>#REF!</v>
      </c>
      <c r="BT437" s="26" t="e">
        <f>#REF!</f>
        <v>#REF!</v>
      </c>
      <c r="BU437" s="26" t="e">
        <f>#REF!</f>
        <v>#REF!</v>
      </c>
      <c r="BV437" s="26" t="e">
        <f>#REF!</f>
        <v>#REF!</v>
      </c>
      <c r="BW437" s="26" t="e">
        <f>#REF!</f>
        <v>#REF!</v>
      </c>
      <c r="BX437" s="26" t="e">
        <f>#REF!</f>
        <v>#REF!</v>
      </c>
      <c r="BY437" s="26" t="e">
        <f>#REF!</f>
        <v>#REF!</v>
      </c>
      <c r="BZ437" s="26" t="e">
        <f>#REF!</f>
        <v>#REF!</v>
      </c>
      <c r="CA437" s="26" t="e">
        <f>#REF!</f>
        <v>#REF!</v>
      </c>
      <c r="CB437" s="26" t="e">
        <f>#REF!</f>
        <v>#REF!</v>
      </c>
      <c r="CC437" s="26" t="e">
        <f>#REF!</f>
        <v>#REF!</v>
      </c>
      <c r="CD437" s="26" t="e">
        <f>#REF!</f>
        <v>#REF!</v>
      </c>
      <c r="CE437" s="26" t="e">
        <f>#REF!</f>
        <v>#REF!</v>
      </c>
      <c r="CF437" s="26" t="e">
        <f>#REF!</f>
        <v>#REF!</v>
      </c>
      <c r="CG437" s="26" t="e">
        <f>#REF!</f>
        <v>#REF!</v>
      </c>
      <c r="CH437" s="26" t="e">
        <f>#REF!</f>
        <v>#REF!</v>
      </c>
      <c r="CI437" s="26" t="e">
        <f>#REF!</f>
        <v>#REF!</v>
      </c>
      <c r="CJ437" s="26" t="e">
        <f>#REF!</f>
        <v>#REF!</v>
      </c>
      <c r="CK437" s="26" t="e">
        <f>#REF!</f>
        <v>#REF!</v>
      </c>
      <c r="CL437" s="26" t="e">
        <f>#REF!</f>
        <v>#REF!</v>
      </c>
      <c r="CM437" s="26" t="e">
        <f>#REF!</f>
        <v>#REF!</v>
      </c>
      <c r="CN437" s="26" t="e">
        <f>#REF!</f>
        <v>#REF!</v>
      </c>
      <c r="CO437" s="26" t="e">
        <f>#REF!</f>
        <v>#REF!</v>
      </c>
      <c r="CP437" s="26" t="e">
        <f>#REF!</f>
        <v>#REF!</v>
      </c>
      <c r="CQ437" s="26" t="e">
        <f>#REF!</f>
        <v>#REF!</v>
      </c>
      <c r="CR437" s="26" t="e">
        <f>#REF!</f>
        <v>#REF!</v>
      </c>
      <c r="CS437" s="26" t="e">
        <f>#REF!</f>
        <v>#REF!</v>
      </c>
      <c r="CT437" s="26" t="e">
        <f>#REF!</f>
        <v>#REF!</v>
      </c>
      <c r="CU437" s="26" t="e">
        <f>#REF!</f>
        <v>#REF!</v>
      </c>
      <c r="CV437" s="26" t="e">
        <f>#REF!</f>
        <v>#REF!</v>
      </c>
      <c r="CW437" s="26" t="e">
        <f>#REF!</f>
        <v>#REF!</v>
      </c>
      <c r="CX437" s="26" t="e">
        <f>#REF!</f>
        <v>#REF!</v>
      </c>
      <c r="CY437" s="23" t="e">
        <f>#REF!</f>
        <v>#REF!</v>
      </c>
      <c r="CZ437" s="26" t="e">
        <f>#REF!</f>
        <v>#REF!</v>
      </c>
      <c r="DA437" s="26" t="e">
        <f>#REF!</f>
        <v>#REF!</v>
      </c>
      <c r="DB437" s="26" t="e">
        <f>#REF!</f>
        <v>#REF!</v>
      </c>
      <c r="DC437" s="26" t="e">
        <f>#REF!</f>
        <v>#REF!</v>
      </c>
      <c r="DD437" s="26" t="e">
        <f>#REF!</f>
        <v>#REF!</v>
      </c>
      <c r="DE437" s="26" t="e">
        <f>#REF!</f>
        <v>#REF!</v>
      </c>
      <c r="DF437" s="26" t="e">
        <f>#REF!</f>
        <v>#REF!</v>
      </c>
      <c r="DG437" s="26" t="e">
        <f>#REF!</f>
        <v>#REF!</v>
      </c>
      <c r="DH437" s="26" t="e">
        <f>#REF!</f>
        <v>#REF!</v>
      </c>
      <c r="DI437" s="26" t="e">
        <f>#REF!</f>
        <v>#REF!</v>
      </c>
      <c r="DJ437" s="26" t="e">
        <f>#REF!</f>
        <v>#REF!</v>
      </c>
      <c r="DK437" s="26" t="e">
        <f>#REF!</f>
        <v>#REF!</v>
      </c>
      <c r="DL437" s="26" t="e">
        <f>#REF!</f>
        <v>#REF!</v>
      </c>
      <c r="DM437" s="26" t="e">
        <f>#REF!</f>
        <v>#REF!</v>
      </c>
      <c r="DN437" s="26" t="e">
        <f>#REF!</f>
        <v>#REF!</v>
      </c>
      <c r="DO437" s="26" t="e">
        <f>#REF!</f>
        <v>#REF!</v>
      </c>
      <c r="DP437" s="26" t="e">
        <f>#REF!</f>
        <v>#REF!</v>
      </c>
      <c r="DQ437" s="26" t="e">
        <f>#REF!</f>
        <v>#REF!</v>
      </c>
      <c r="DR437" s="26" t="e">
        <f>#REF!</f>
        <v>#REF!</v>
      </c>
      <c r="DS437" s="26" t="e">
        <f>#REF!</f>
        <v>#REF!</v>
      </c>
      <c r="DT437" s="26" t="e">
        <f>#REF!</f>
        <v>#REF!</v>
      </c>
      <c r="DU437" s="26" t="e">
        <f>#REF!</f>
        <v>#REF!</v>
      </c>
      <c r="DV437" s="26" t="e">
        <f>#REF!</f>
        <v>#REF!</v>
      </c>
      <c r="DW437" s="26" t="e">
        <f>#REF!</f>
        <v>#REF!</v>
      </c>
      <c r="DX437" s="26" t="e">
        <f>#REF!</f>
        <v>#REF!</v>
      </c>
      <c r="DY437" s="26" t="e">
        <f>#REF!</f>
        <v>#REF!</v>
      </c>
      <c r="DZ437" s="26" t="e">
        <f>#REF!</f>
        <v>#REF!</v>
      </c>
      <c r="EA437" s="26" t="e">
        <f>#REF!</f>
        <v>#REF!</v>
      </c>
      <c r="EB437" s="26" t="e">
        <f>#REF!</f>
        <v>#REF!</v>
      </c>
      <c r="EC437" s="26" t="e">
        <f>#REF!</f>
        <v>#REF!</v>
      </c>
      <c r="ED437" s="26" t="e">
        <f>#REF!</f>
        <v>#REF!</v>
      </c>
      <c r="EE437" s="26" t="e">
        <f>#REF!</f>
        <v>#REF!</v>
      </c>
      <c r="EF437" s="26" t="e">
        <f>#REF!</f>
        <v>#REF!</v>
      </c>
      <c r="EG437" s="26" t="e">
        <f>#REF!</f>
        <v>#REF!</v>
      </c>
      <c r="EH437" s="26" t="e">
        <f>#REF!</f>
        <v>#REF!</v>
      </c>
      <c r="EI437" s="26" t="e">
        <f>#REF!</f>
        <v>#REF!</v>
      </c>
      <c r="EJ437" s="26" t="e">
        <f>#REF!</f>
        <v>#REF!</v>
      </c>
      <c r="EK437" s="26" t="e">
        <f>#REF!</f>
        <v>#REF!</v>
      </c>
      <c r="EL437" s="26" t="e">
        <f>#REF!</f>
        <v>#REF!</v>
      </c>
      <c r="EM437" s="26" t="e">
        <f>#REF!</f>
        <v>#REF!</v>
      </c>
      <c r="EN437" s="26" t="e">
        <f>#REF!</f>
        <v>#REF!</v>
      </c>
      <c r="EO437" s="26" t="e">
        <f>#REF!</f>
        <v>#REF!</v>
      </c>
      <c r="EP437" s="26" t="e">
        <f>#REF!</f>
        <v>#REF!</v>
      </c>
      <c r="EQ437" s="26" t="e">
        <f>#REF!</f>
        <v>#REF!</v>
      </c>
      <c r="ER437" s="26" t="e">
        <f>#REF!</f>
        <v>#REF!</v>
      </c>
      <c r="ES437" s="26" t="e">
        <f>#REF!</f>
        <v>#REF!</v>
      </c>
      <c r="ET437" s="26" t="e">
        <f>#REF!</f>
        <v>#REF!</v>
      </c>
      <c r="EU437" s="26" t="e">
        <f>#REF!</f>
        <v>#REF!</v>
      </c>
      <c r="EV437" s="26" t="e">
        <f>#REF!</f>
        <v>#REF!</v>
      </c>
      <c r="EW437" s="26" t="e">
        <f>#REF!</f>
        <v>#REF!</v>
      </c>
      <c r="EX437" s="26" t="e">
        <f>#REF!</f>
        <v>#REF!</v>
      </c>
      <c r="EY437" s="26" t="e">
        <f>#REF!</f>
        <v>#REF!</v>
      </c>
      <c r="EZ437" s="26" t="e">
        <f>#REF!</f>
        <v>#REF!</v>
      </c>
      <c r="FA437" s="26" t="e">
        <f>#REF!</f>
        <v>#REF!</v>
      </c>
      <c r="FB437" s="26" t="e">
        <f>#REF!</f>
        <v>#REF!</v>
      </c>
      <c r="FC437" s="26" t="e">
        <f>#REF!</f>
        <v>#REF!</v>
      </c>
      <c r="FD437" s="26" t="e">
        <f>#REF!</f>
        <v>#REF!</v>
      </c>
      <c r="FE437" s="26" t="e">
        <f>#REF!</f>
        <v>#REF!</v>
      </c>
      <c r="FF437" s="26" t="e">
        <f>#REF!</f>
        <v>#REF!</v>
      </c>
      <c r="FG437" s="26" t="e">
        <f>#REF!</f>
        <v>#REF!</v>
      </c>
      <c r="FH437" s="26" t="e">
        <f>#REF!</f>
        <v>#REF!</v>
      </c>
      <c r="FI437" s="26" t="e">
        <f>#REF!</f>
        <v>#REF!</v>
      </c>
      <c r="FJ437" s="26" t="e">
        <f>#REF!</f>
        <v>#REF!</v>
      </c>
      <c r="FK437" s="26" t="e">
        <f>#REF!</f>
        <v>#REF!</v>
      </c>
      <c r="FL437" s="26" t="e">
        <f>#REF!</f>
        <v>#REF!</v>
      </c>
      <c r="FM437" s="26" t="e">
        <f>#REF!</f>
        <v>#REF!</v>
      </c>
      <c r="FN437" s="26" t="e">
        <f>#REF!</f>
        <v>#REF!</v>
      </c>
      <c r="FO437" s="26" t="e">
        <f>#REF!</f>
        <v>#REF!</v>
      </c>
      <c r="FP437" s="26" t="e">
        <f>#REF!</f>
        <v>#REF!</v>
      </c>
      <c r="FQ437" s="26" t="e">
        <f>#REF!</f>
        <v>#REF!</v>
      </c>
      <c r="FR437" s="26" t="e">
        <f>#REF!</f>
        <v>#REF!</v>
      </c>
      <c r="FS437" s="26" t="e">
        <f>#REF!</f>
        <v>#REF!</v>
      </c>
      <c r="FT437" s="26" t="e">
        <f>#REF!</f>
        <v>#REF!</v>
      </c>
      <c r="FU437" s="26" t="e">
        <f>#REF!</f>
        <v>#REF!</v>
      </c>
      <c r="FV437" s="26" t="e">
        <f>#REF!</f>
        <v>#REF!</v>
      </c>
      <c r="FW437" s="26" t="e">
        <f>#REF!</f>
        <v>#REF!</v>
      </c>
      <c r="FX437" s="26" t="e">
        <f>#REF!</f>
        <v>#REF!</v>
      </c>
      <c r="FY437" s="26" t="e">
        <f>#REF!</f>
        <v>#REF!</v>
      </c>
      <c r="FZ437" s="26" t="e">
        <f>#REF!</f>
        <v>#REF!</v>
      </c>
      <c r="GA437" s="26" t="e">
        <f>#REF!</f>
        <v>#REF!</v>
      </c>
      <c r="GB437" s="26" t="e">
        <f>#REF!</f>
        <v>#REF!</v>
      </c>
      <c r="GC437" s="26" t="e">
        <f>#REF!</f>
        <v>#REF!</v>
      </c>
      <c r="GD437" s="26" t="e">
        <f>#REF!</f>
        <v>#REF!</v>
      </c>
      <c r="GE437" s="26" t="e">
        <f>#REF!</f>
        <v>#REF!</v>
      </c>
      <c r="GF437" s="26" t="e">
        <f>#REF!</f>
        <v>#REF!</v>
      </c>
      <c r="GG437" s="26" t="e">
        <f>#REF!</f>
        <v>#REF!</v>
      </c>
      <c r="GH437" s="26" t="e">
        <f>#REF!</f>
        <v>#REF!</v>
      </c>
      <c r="GI437" s="26" t="e">
        <f>#REF!</f>
        <v>#REF!</v>
      </c>
      <c r="GJ437" s="26" t="e">
        <f>#REF!</f>
        <v>#REF!</v>
      </c>
      <c r="GK437" s="26" t="e">
        <f>#REF!</f>
        <v>#REF!</v>
      </c>
      <c r="GL437" s="26" t="e">
        <f>#REF!</f>
        <v>#REF!</v>
      </c>
      <c r="GM437" s="26" t="e">
        <f>#REF!</f>
        <v>#REF!</v>
      </c>
      <c r="GN437" s="26" t="e">
        <f>#REF!</f>
        <v>#REF!</v>
      </c>
      <c r="GO437" s="26" t="e">
        <f>#REF!</f>
        <v>#REF!</v>
      </c>
      <c r="GP437" s="26" t="e">
        <f>#REF!</f>
        <v>#REF!</v>
      </c>
      <c r="GQ437" s="26" t="e">
        <f>#REF!</f>
        <v>#REF!</v>
      </c>
      <c r="GR437" s="26" t="e">
        <f>#REF!</f>
        <v>#REF!</v>
      </c>
      <c r="GS437" s="26" t="e">
        <f>#REF!</f>
        <v>#REF!</v>
      </c>
      <c r="GT437" s="26" t="e">
        <f>#REF!</f>
        <v>#REF!</v>
      </c>
      <c r="GU437" s="26" t="e">
        <f>#REF!</f>
        <v>#REF!</v>
      </c>
      <c r="GV437" s="26" t="e">
        <f>#REF!</f>
        <v>#REF!</v>
      </c>
      <c r="GW437" s="26" t="e">
        <f>#REF!</f>
        <v>#REF!</v>
      </c>
      <c r="GX437" s="26" t="e">
        <f>#REF!</f>
        <v>#REF!</v>
      </c>
      <c r="GY437" s="26" t="e">
        <f>#REF!</f>
        <v>#REF!</v>
      </c>
      <c r="GZ437" s="26" t="e">
        <f>#REF!</f>
        <v>#REF!</v>
      </c>
      <c r="HA437" s="26" t="e">
        <f>#REF!</f>
        <v>#REF!</v>
      </c>
      <c r="HB437" s="26" t="e">
        <f>#REF!</f>
        <v>#REF!</v>
      </c>
      <c r="HC437" s="26" t="e">
        <f>#REF!</f>
        <v>#REF!</v>
      </c>
      <c r="HD437" s="26" t="e">
        <f>#REF!</f>
        <v>#REF!</v>
      </c>
      <c r="HE437" s="26" t="e">
        <f>#REF!</f>
        <v>#REF!</v>
      </c>
      <c r="HF437" s="26" t="e">
        <f>#REF!</f>
        <v>#REF!</v>
      </c>
      <c r="HG437" s="26" t="e">
        <f>#REF!</f>
        <v>#REF!</v>
      </c>
      <c r="HH437" s="26" t="e">
        <f>#REF!</f>
        <v>#REF!</v>
      </c>
      <c r="HI437" s="26" t="e">
        <f>#REF!</f>
        <v>#REF!</v>
      </c>
      <c r="HJ437" s="26" t="e">
        <f>#REF!</f>
        <v>#REF!</v>
      </c>
      <c r="HK437" s="26" t="e">
        <f>#REF!</f>
        <v>#REF!</v>
      </c>
      <c r="HL437" s="26" t="e">
        <f>#REF!</f>
        <v>#REF!</v>
      </c>
      <c r="HM437" s="26" t="e">
        <f>#REF!</f>
        <v>#REF!</v>
      </c>
      <c r="HN437" s="26" t="e">
        <f>#REF!</f>
        <v>#REF!</v>
      </c>
      <c r="HO437" s="26" t="e">
        <f>#REF!</f>
        <v>#REF!</v>
      </c>
      <c r="HP437" s="26" t="e">
        <f>#REF!</f>
        <v>#REF!</v>
      </c>
      <c r="HQ437" s="26" t="e">
        <f>#REF!</f>
        <v>#REF!</v>
      </c>
      <c r="HR437" s="26" t="e">
        <f>#REF!</f>
        <v>#REF!</v>
      </c>
      <c r="HS437" s="26" t="e">
        <f>#REF!</f>
        <v>#REF!</v>
      </c>
      <c r="HT437" s="26" t="e">
        <f>#REF!</f>
        <v>#REF!</v>
      </c>
      <c r="HU437" s="26" t="e">
        <f>#REF!</f>
        <v>#REF!</v>
      </c>
      <c r="HV437" s="26" t="e">
        <f>#REF!</f>
        <v>#REF!</v>
      </c>
      <c r="HW437" s="26" t="e">
        <f>#REF!</f>
        <v>#REF!</v>
      </c>
      <c r="HX437" s="26" t="e">
        <f>#REF!</f>
        <v>#REF!</v>
      </c>
      <c r="HY437" s="26" t="e">
        <f>#REF!</f>
        <v>#REF!</v>
      </c>
      <c r="HZ437" s="26" t="e">
        <f>#REF!</f>
        <v>#REF!</v>
      </c>
      <c r="IA437" s="26" t="e">
        <f>#REF!</f>
        <v>#REF!</v>
      </c>
      <c r="IB437" s="26" t="e">
        <f>#REF!</f>
        <v>#REF!</v>
      </c>
      <c r="IC437" s="26" t="e">
        <f>#REF!</f>
        <v>#REF!</v>
      </c>
      <c r="ID437" s="26" t="e">
        <f>#REF!</f>
        <v>#REF!</v>
      </c>
      <c r="IE437" s="26" t="e">
        <f>#REF!</f>
        <v>#REF!</v>
      </c>
      <c r="IF437" s="26" t="e">
        <f>#REF!</f>
        <v>#REF!</v>
      </c>
      <c r="IG437" s="26" t="e">
        <f>#REF!</f>
        <v>#REF!</v>
      </c>
      <c r="IH437" s="26" t="e">
        <f>#REF!</f>
        <v>#REF!</v>
      </c>
      <c r="II437" s="26" t="e">
        <f>#REF!</f>
        <v>#REF!</v>
      </c>
      <c r="IJ437" s="26" t="e">
        <f>#REF!</f>
        <v>#REF!</v>
      </c>
      <c r="IK437" s="26" t="e">
        <f>#REF!</f>
        <v>#REF!</v>
      </c>
      <c r="IL437" s="26" t="e">
        <f>#REF!</f>
        <v>#REF!</v>
      </c>
      <c r="IM437" s="26" t="e">
        <f>#REF!</f>
        <v>#REF!</v>
      </c>
      <c r="IN437" s="26" t="e">
        <f>#REF!</f>
        <v>#REF!</v>
      </c>
      <c r="IO437" s="26" t="e">
        <f>#REF!</f>
        <v>#REF!</v>
      </c>
      <c r="IP437" s="26" t="e">
        <f>#REF!</f>
        <v>#REF!</v>
      </c>
      <c r="IQ437" s="26" t="e">
        <f>#REF!</f>
        <v>#REF!</v>
      </c>
      <c r="IR437" s="26" t="e">
        <f>#REF!</f>
        <v>#REF!</v>
      </c>
      <c r="IS437" s="26" t="e">
        <f>#REF!</f>
        <v>#REF!</v>
      </c>
    </row>
    <row r="438" spans="1:253" s="11" customFormat="1" ht="22.5" customHeight="1" x14ac:dyDescent="0.25">
      <c r="A438" s="13"/>
      <c r="B438" s="28"/>
      <c r="C438" s="28"/>
      <c r="D438" s="28" t="s">
        <v>56</v>
      </c>
      <c r="E438" s="28"/>
      <c r="F438" s="30"/>
      <c r="G438" s="7" t="s">
        <v>227</v>
      </c>
      <c r="H438" s="7" t="s">
        <v>228</v>
      </c>
      <c r="I438" s="29" t="s">
        <v>231</v>
      </c>
      <c r="J438" s="102" t="s">
        <v>636</v>
      </c>
      <c r="K438" s="20" t="s">
        <v>51</v>
      </c>
      <c r="L438" s="20" t="s">
        <v>52</v>
      </c>
      <c r="M438" s="20" t="s">
        <v>53</v>
      </c>
      <c r="N438" s="31"/>
      <c r="O438" s="32"/>
      <c r="P438" s="32"/>
      <c r="Q438" s="32" t="s">
        <v>56</v>
      </c>
      <c r="R438" s="32"/>
      <c r="S438" s="32"/>
      <c r="T438" s="34"/>
      <c r="U438" s="15"/>
      <c r="V438" s="15"/>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c r="AY438" s="26"/>
      <c r="AZ438" s="26"/>
      <c r="BA438" s="26"/>
      <c r="BB438" s="26"/>
      <c r="BC438" s="26" t="e">
        <f>#REF!</f>
        <v>#REF!</v>
      </c>
      <c r="BD438" s="26" t="e">
        <f>#REF!</f>
        <v>#REF!</v>
      </c>
      <c r="BE438" s="26" t="e">
        <f>#REF!</f>
        <v>#REF!</v>
      </c>
      <c r="BF438" s="26" t="e">
        <f>#REF!</f>
        <v>#REF!</v>
      </c>
      <c r="BG438" s="26" t="e">
        <f>#REF!</f>
        <v>#REF!</v>
      </c>
      <c r="BH438" s="26" t="e">
        <f>#REF!</f>
        <v>#REF!</v>
      </c>
      <c r="BI438" s="26" t="e">
        <f>#REF!</f>
        <v>#REF!</v>
      </c>
      <c r="BJ438" s="26" t="e">
        <f>#REF!</f>
        <v>#REF!</v>
      </c>
      <c r="BK438" s="26" t="e">
        <f>#REF!</f>
        <v>#REF!</v>
      </c>
      <c r="BL438" s="26" t="e">
        <f>#REF!</f>
        <v>#REF!</v>
      </c>
      <c r="BM438" s="26" t="e">
        <f>#REF!</f>
        <v>#REF!</v>
      </c>
      <c r="BN438" s="26" t="e">
        <f>#REF!</f>
        <v>#REF!</v>
      </c>
      <c r="BO438" s="26" t="e">
        <f>#REF!</f>
        <v>#REF!</v>
      </c>
      <c r="BP438" s="26" t="e">
        <f>#REF!</f>
        <v>#REF!</v>
      </c>
      <c r="BQ438" s="26" t="e">
        <f>#REF!</f>
        <v>#REF!</v>
      </c>
      <c r="BR438" s="26" t="e">
        <f>#REF!</f>
        <v>#REF!</v>
      </c>
      <c r="BS438" s="26" t="e">
        <f>#REF!</f>
        <v>#REF!</v>
      </c>
      <c r="BT438" s="26" t="e">
        <f>#REF!</f>
        <v>#REF!</v>
      </c>
      <c r="BU438" s="26" t="e">
        <f>#REF!</f>
        <v>#REF!</v>
      </c>
      <c r="BV438" s="26" t="e">
        <f>#REF!</f>
        <v>#REF!</v>
      </c>
      <c r="BW438" s="26" t="e">
        <f>#REF!</f>
        <v>#REF!</v>
      </c>
      <c r="BX438" s="26" t="e">
        <f>#REF!</f>
        <v>#REF!</v>
      </c>
      <c r="BY438" s="26" t="e">
        <f>#REF!</f>
        <v>#REF!</v>
      </c>
      <c r="BZ438" s="26" t="e">
        <f>#REF!</f>
        <v>#REF!</v>
      </c>
      <c r="CA438" s="26" t="e">
        <f>#REF!</f>
        <v>#REF!</v>
      </c>
      <c r="CB438" s="26" t="e">
        <f>#REF!</f>
        <v>#REF!</v>
      </c>
      <c r="CC438" s="26" t="e">
        <f>#REF!</f>
        <v>#REF!</v>
      </c>
      <c r="CD438" s="26" t="e">
        <f>#REF!</f>
        <v>#REF!</v>
      </c>
      <c r="CE438" s="26" t="e">
        <f>#REF!</f>
        <v>#REF!</v>
      </c>
      <c r="CF438" s="26" t="e">
        <f>#REF!</f>
        <v>#REF!</v>
      </c>
      <c r="CG438" s="26" t="e">
        <f>#REF!</f>
        <v>#REF!</v>
      </c>
      <c r="CH438" s="26" t="e">
        <f>#REF!</f>
        <v>#REF!</v>
      </c>
      <c r="CI438" s="26" t="e">
        <f>#REF!</f>
        <v>#REF!</v>
      </c>
      <c r="CJ438" s="26" t="e">
        <f>#REF!</f>
        <v>#REF!</v>
      </c>
      <c r="CK438" s="26" t="e">
        <f>#REF!</f>
        <v>#REF!</v>
      </c>
      <c r="CL438" s="26" t="e">
        <f>#REF!</f>
        <v>#REF!</v>
      </c>
      <c r="CM438" s="26" t="e">
        <f>#REF!</f>
        <v>#REF!</v>
      </c>
      <c r="CN438" s="26" t="e">
        <f>#REF!</f>
        <v>#REF!</v>
      </c>
      <c r="CO438" s="26" t="e">
        <f>#REF!</f>
        <v>#REF!</v>
      </c>
      <c r="CP438" s="26" t="e">
        <f>#REF!</f>
        <v>#REF!</v>
      </c>
      <c r="CQ438" s="26" t="e">
        <f>#REF!</f>
        <v>#REF!</v>
      </c>
      <c r="CR438" s="26" t="e">
        <f>#REF!</f>
        <v>#REF!</v>
      </c>
      <c r="CS438" s="26" t="e">
        <f>#REF!</f>
        <v>#REF!</v>
      </c>
      <c r="CT438" s="26" t="e">
        <f>#REF!</f>
        <v>#REF!</v>
      </c>
      <c r="CU438" s="26" t="e">
        <f>#REF!</f>
        <v>#REF!</v>
      </c>
      <c r="CV438" s="26" t="e">
        <f>#REF!</f>
        <v>#REF!</v>
      </c>
      <c r="CW438" s="26" t="e">
        <f>#REF!</f>
        <v>#REF!</v>
      </c>
      <c r="CX438" s="26" t="e">
        <f>#REF!</f>
        <v>#REF!</v>
      </c>
      <c r="CY438" s="23" t="e">
        <f>#REF!</f>
        <v>#REF!</v>
      </c>
      <c r="CZ438" s="26" t="e">
        <f>#REF!</f>
        <v>#REF!</v>
      </c>
      <c r="DA438" s="26" t="e">
        <f>#REF!</f>
        <v>#REF!</v>
      </c>
      <c r="DB438" s="26" t="e">
        <f>#REF!</f>
        <v>#REF!</v>
      </c>
      <c r="DC438" s="26" t="e">
        <f>#REF!</f>
        <v>#REF!</v>
      </c>
      <c r="DD438" s="26" t="e">
        <f>#REF!</f>
        <v>#REF!</v>
      </c>
      <c r="DE438" s="26" t="e">
        <f>#REF!</f>
        <v>#REF!</v>
      </c>
      <c r="DF438" s="26" t="e">
        <f>#REF!</f>
        <v>#REF!</v>
      </c>
      <c r="DG438" s="26" t="e">
        <f>#REF!</f>
        <v>#REF!</v>
      </c>
      <c r="DH438" s="26" t="e">
        <f>#REF!</f>
        <v>#REF!</v>
      </c>
      <c r="DI438" s="26" t="e">
        <f>#REF!</f>
        <v>#REF!</v>
      </c>
      <c r="DJ438" s="26" t="e">
        <f>#REF!</f>
        <v>#REF!</v>
      </c>
      <c r="DK438" s="26" t="e">
        <f>#REF!</f>
        <v>#REF!</v>
      </c>
      <c r="DL438" s="26" t="e">
        <f>#REF!</f>
        <v>#REF!</v>
      </c>
      <c r="DM438" s="26" t="e">
        <f>#REF!</f>
        <v>#REF!</v>
      </c>
      <c r="DN438" s="26" t="e">
        <f>#REF!</f>
        <v>#REF!</v>
      </c>
      <c r="DO438" s="26" t="e">
        <f>#REF!</f>
        <v>#REF!</v>
      </c>
      <c r="DP438" s="26" t="e">
        <f>#REF!</f>
        <v>#REF!</v>
      </c>
      <c r="DQ438" s="26" t="e">
        <f>#REF!</f>
        <v>#REF!</v>
      </c>
      <c r="DR438" s="26" t="e">
        <f>#REF!</f>
        <v>#REF!</v>
      </c>
      <c r="DS438" s="26" t="e">
        <f>#REF!</f>
        <v>#REF!</v>
      </c>
      <c r="DT438" s="26" t="e">
        <f>#REF!</f>
        <v>#REF!</v>
      </c>
      <c r="DU438" s="26" t="e">
        <f>#REF!</f>
        <v>#REF!</v>
      </c>
      <c r="DV438" s="26" t="e">
        <f>#REF!</f>
        <v>#REF!</v>
      </c>
      <c r="DW438" s="26" t="e">
        <f>#REF!</f>
        <v>#REF!</v>
      </c>
      <c r="DX438" s="26" t="e">
        <f>#REF!</f>
        <v>#REF!</v>
      </c>
      <c r="DY438" s="26" t="e">
        <f>#REF!</f>
        <v>#REF!</v>
      </c>
      <c r="DZ438" s="26" t="e">
        <f>#REF!</f>
        <v>#REF!</v>
      </c>
      <c r="EA438" s="26" t="e">
        <f>#REF!</f>
        <v>#REF!</v>
      </c>
      <c r="EB438" s="26" t="e">
        <f>#REF!</f>
        <v>#REF!</v>
      </c>
      <c r="EC438" s="26" t="e">
        <f>#REF!</f>
        <v>#REF!</v>
      </c>
      <c r="ED438" s="26" t="e">
        <f>#REF!</f>
        <v>#REF!</v>
      </c>
      <c r="EE438" s="26" t="e">
        <f>#REF!</f>
        <v>#REF!</v>
      </c>
      <c r="EF438" s="26" t="e">
        <f>#REF!</f>
        <v>#REF!</v>
      </c>
      <c r="EG438" s="26" t="e">
        <f>#REF!</f>
        <v>#REF!</v>
      </c>
      <c r="EH438" s="26" t="e">
        <f>#REF!</f>
        <v>#REF!</v>
      </c>
      <c r="EI438" s="26" t="e">
        <f>#REF!</f>
        <v>#REF!</v>
      </c>
      <c r="EJ438" s="26" t="e">
        <f>#REF!</f>
        <v>#REF!</v>
      </c>
      <c r="EK438" s="26" t="e">
        <f>#REF!</f>
        <v>#REF!</v>
      </c>
      <c r="EL438" s="26" t="e">
        <f>#REF!</f>
        <v>#REF!</v>
      </c>
      <c r="EM438" s="26" t="e">
        <f>#REF!</f>
        <v>#REF!</v>
      </c>
      <c r="EN438" s="26" t="e">
        <f>#REF!</f>
        <v>#REF!</v>
      </c>
      <c r="EO438" s="26" t="e">
        <f>#REF!</f>
        <v>#REF!</v>
      </c>
      <c r="EP438" s="26" t="e">
        <f>#REF!</f>
        <v>#REF!</v>
      </c>
      <c r="EQ438" s="26" t="e">
        <f>#REF!</f>
        <v>#REF!</v>
      </c>
      <c r="ER438" s="26" t="e">
        <f>#REF!</f>
        <v>#REF!</v>
      </c>
      <c r="ES438" s="26" t="e">
        <f>#REF!</f>
        <v>#REF!</v>
      </c>
      <c r="ET438" s="26" t="e">
        <f>#REF!</f>
        <v>#REF!</v>
      </c>
      <c r="EU438" s="26" t="e">
        <f>#REF!</f>
        <v>#REF!</v>
      </c>
      <c r="EV438" s="26" t="e">
        <f>#REF!</f>
        <v>#REF!</v>
      </c>
      <c r="EW438" s="26" t="e">
        <f>#REF!</f>
        <v>#REF!</v>
      </c>
      <c r="EX438" s="26" t="e">
        <f>#REF!</f>
        <v>#REF!</v>
      </c>
      <c r="EY438" s="26" t="e">
        <f>#REF!</f>
        <v>#REF!</v>
      </c>
      <c r="EZ438" s="26" t="e">
        <f>#REF!</f>
        <v>#REF!</v>
      </c>
      <c r="FA438" s="26" t="e">
        <f>#REF!</f>
        <v>#REF!</v>
      </c>
      <c r="FB438" s="26" t="e">
        <f>#REF!</f>
        <v>#REF!</v>
      </c>
      <c r="FC438" s="26" t="e">
        <f>#REF!</f>
        <v>#REF!</v>
      </c>
      <c r="FD438" s="26" t="e">
        <f>#REF!</f>
        <v>#REF!</v>
      </c>
      <c r="FE438" s="26" t="e">
        <f>#REF!</f>
        <v>#REF!</v>
      </c>
      <c r="FF438" s="26" t="e">
        <f>#REF!</f>
        <v>#REF!</v>
      </c>
      <c r="FG438" s="26" t="e">
        <f>#REF!</f>
        <v>#REF!</v>
      </c>
      <c r="FH438" s="26" t="e">
        <f>#REF!</f>
        <v>#REF!</v>
      </c>
      <c r="FI438" s="26" t="e">
        <f>#REF!</f>
        <v>#REF!</v>
      </c>
      <c r="FJ438" s="26" t="e">
        <f>#REF!</f>
        <v>#REF!</v>
      </c>
      <c r="FK438" s="26" t="e">
        <f>#REF!</f>
        <v>#REF!</v>
      </c>
      <c r="FL438" s="26" t="e">
        <f>#REF!</f>
        <v>#REF!</v>
      </c>
      <c r="FM438" s="26" t="e">
        <f>#REF!</f>
        <v>#REF!</v>
      </c>
      <c r="FN438" s="26" t="e">
        <f>#REF!</f>
        <v>#REF!</v>
      </c>
      <c r="FO438" s="26" t="e">
        <f>#REF!</f>
        <v>#REF!</v>
      </c>
      <c r="FP438" s="26" t="e">
        <f>#REF!</f>
        <v>#REF!</v>
      </c>
      <c r="FQ438" s="26" t="e">
        <f>#REF!</f>
        <v>#REF!</v>
      </c>
      <c r="FR438" s="26" t="e">
        <f>#REF!</f>
        <v>#REF!</v>
      </c>
      <c r="FS438" s="26" t="e">
        <f>#REF!</f>
        <v>#REF!</v>
      </c>
      <c r="FT438" s="26" t="e">
        <f>#REF!</f>
        <v>#REF!</v>
      </c>
      <c r="FU438" s="26" t="e">
        <f>#REF!</f>
        <v>#REF!</v>
      </c>
      <c r="FV438" s="26" t="e">
        <f>#REF!</f>
        <v>#REF!</v>
      </c>
      <c r="FW438" s="26" t="e">
        <f>#REF!</f>
        <v>#REF!</v>
      </c>
      <c r="FX438" s="26" t="e">
        <f>#REF!</f>
        <v>#REF!</v>
      </c>
      <c r="FY438" s="26" t="e">
        <f>#REF!</f>
        <v>#REF!</v>
      </c>
      <c r="FZ438" s="26" t="e">
        <f>#REF!</f>
        <v>#REF!</v>
      </c>
      <c r="GA438" s="26" t="e">
        <f>#REF!</f>
        <v>#REF!</v>
      </c>
      <c r="GB438" s="26" t="e">
        <f>#REF!</f>
        <v>#REF!</v>
      </c>
      <c r="GC438" s="26" t="e">
        <f>#REF!</f>
        <v>#REF!</v>
      </c>
      <c r="GD438" s="26" t="e">
        <f>#REF!</f>
        <v>#REF!</v>
      </c>
      <c r="GE438" s="26" t="e">
        <f>#REF!</f>
        <v>#REF!</v>
      </c>
      <c r="GF438" s="26" t="e">
        <f>#REF!</f>
        <v>#REF!</v>
      </c>
      <c r="GG438" s="26" t="e">
        <f>#REF!</f>
        <v>#REF!</v>
      </c>
      <c r="GH438" s="26" t="e">
        <f>#REF!</f>
        <v>#REF!</v>
      </c>
      <c r="GI438" s="26" t="e">
        <f>#REF!</f>
        <v>#REF!</v>
      </c>
      <c r="GJ438" s="26" t="e">
        <f>#REF!</f>
        <v>#REF!</v>
      </c>
      <c r="GK438" s="26" t="e">
        <f>#REF!</f>
        <v>#REF!</v>
      </c>
      <c r="GL438" s="26" t="e">
        <f>#REF!</f>
        <v>#REF!</v>
      </c>
      <c r="GM438" s="26" t="e">
        <f>#REF!</f>
        <v>#REF!</v>
      </c>
      <c r="GN438" s="26" t="e">
        <f>#REF!</f>
        <v>#REF!</v>
      </c>
      <c r="GO438" s="26" t="e">
        <f>#REF!</f>
        <v>#REF!</v>
      </c>
      <c r="GP438" s="26" t="e">
        <f>#REF!</f>
        <v>#REF!</v>
      </c>
      <c r="GQ438" s="26" t="e">
        <f>#REF!</f>
        <v>#REF!</v>
      </c>
      <c r="GR438" s="26" t="e">
        <f>#REF!</f>
        <v>#REF!</v>
      </c>
      <c r="GS438" s="26" t="e">
        <f>#REF!</f>
        <v>#REF!</v>
      </c>
      <c r="GT438" s="26" t="e">
        <f>#REF!</f>
        <v>#REF!</v>
      </c>
      <c r="GU438" s="26" t="e">
        <f>#REF!</f>
        <v>#REF!</v>
      </c>
      <c r="GV438" s="26" t="e">
        <f>#REF!</f>
        <v>#REF!</v>
      </c>
      <c r="GW438" s="26" t="e">
        <f>#REF!</f>
        <v>#REF!</v>
      </c>
      <c r="GX438" s="26" t="e">
        <f>#REF!</f>
        <v>#REF!</v>
      </c>
      <c r="GY438" s="26" t="e">
        <f>#REF!</f>
        <v>#REF!</v>
      </c>
      <c r="GZ438" s="26" t="e">
        <f>#REF!</f>
        <v>#REF!</v>
      </c>
      <c r="HA438" s="26" t="e">
        <f>#REF!</f>
        <v>#REF!</v>
      </c>
      <c r="HB438" s="26" t="e">
        <f>#REF!</f>
        <v>#REF!</v>
      </c>
      <c r="HC438" s="26" t="e">
        <f>#REF!</f>
        <v>#REF!</v>
      </c>
      <c r="HD438" s="26" t="e">
        <f>#REF!</f>
        <v>#REF!</v>
      </c>
      <c r="HE438" s="26" t="e">
        <f>#REF!</f>
        <v>#REF!</v>
      </c>
      <c r="HF438" s="26" t="e">
        <f>#REF!</f>
        <v>#REF!</v>
      </c>
      <c r="HG438" s="26" t="e">
        <f>#REF!</f>
        <v>#REF!</v>
      </c>
      <c r="HH438" s="26" t="e">
        <f>#REF!</f>
        <v>#REF!</v>
      </c>
      <c r="HI438" s="26" t="e">
        <f>#REF!</f>
        <v>#REF!</v>
      </c>
      <c r="HJ438" s="26" t="e">
        <f>#REF!</f>
        <v>#REF!</v>
      </c>
      <c r="HK438" s="26" t="e">
        <f>#REF!</f>
        <v>#REF!</v>
      </c>
      <c r="HL438" s="26" t="e">
        <f>#REF!</f>
        <v>#REF!</v>
      </c>
      <c r="HM438" s="26" t="e">
        <f>#REF!</f>
        <v>#REF!</v>
      </c>
      <c r="HN438" s="26" t="e">
        <f>#REF!</f>
        <v>#REF!</v>
      </c>
      <c r="HO438" s="26" t="e">
        <f>#REF!</f>
        <v>#REF!</v>
      </c>
      <c r="HP438" s="26" t="e">
        <f>#REF!</f>
        <v>#REF!</v>
      </c>
      <c r="HQ438" s="26" t="e">
        <f>#REF!</f>
        <v>#REF!</v>
      </c>
      <c r="HR438" s="26" t="e">
        <f>#REF!</f>
        <v>#REF!</v>
      </c>
      <c r="HS438" s="26" t="e">
        <f>#REF!</f>
        <v>#REF!</v>
      </c>
      <c r="HT438" s="26" t="e">
        <f>#REF!</f>
        <v>#REF!</v>
      </c>
      <c r="HU438" s="26" t="e">
        <f>#REF!</f>
        <v>#REF!</v>
      </c>
      <c r="HV438" s="26" t="e">
        <f>#REF!</f>
        <v>#REF!</v>
      </c>
      <c r="HW438" s="26" t="e">
        <f>#REF!</f>
        <v>#REF!</v>
      </c>
      <c r="HX438" s="26" t="e">
        <f>#REF!</f>
        <v>#REF!</v>
      </c>
      <c r="HY438" s="26" t="e">
        <f>#REF!</f>
        <v>#REF!</v>
      </c>
      <c r="HZ438" s="26" t="e">
        <f>#REF!</f>
        <v>#REF!</v>
      </c>
      <c r="IA438" s="26" t="e">
        <f>#REF!</f>
        <v>#REF!</v>
      </c>
      <c r="IB438" s="26" t="e">
        <f>#REF!</f>
        <v>#REF!</v>
      </c>
      <c r="IC438" s="26" t="e">
        <f>#REF!</f>
        <v>#REF!</v>
      </c>
      <c r="ID438" s="26" t="e">
        <f>#REF!</f>
        <v>#REF!</v>
      </c>
      <c r="IE438" s="26" t="e">
        <f>#REF!</f>
        <v>#REF!</v>
      </c>
      <c r="IF438" s="26" t="e">
        <f>#REF!</f>
        <v>#REF!</v>
      </c>
      <c r="IG438" s="26" t="e">
        <f>#REF!</f>
        <v>#REF!</v>
      </c>
      <c r="IH438" s="26" t="e">
        <f>#REF!</f>
        <v>#REF!</v>
      </c>
      <c r="II438" s="26" t="e">
        <f>#REF!</f>
        <v>#REF!</v>
      </c>
      <c r="IJ438" s="26" t="e">
        <f>#REF!</f>
        <v>#REF!</v>
      </c>
      <c r="IK438" s="26" t="e">
        <f>#REF!</f>
        <v>#REF!</v>
      </c>
      <c r="IL438" s="26" t="e">
        <f>#REF!</f>
        <v>#REF!</v>
      </c>
      <c r="IM438" s="26" t="e">
        <f>#REF!</f>
        <v>#REF!</v>
      </c>
      <c r="IN438" s="26" t="e">
        <f>#REF!</f>
        <v>#REF!</v>
      </c>
      <c r="IO438" s="26" t="e">
        <f>#REF!</f>
        <v>#REF!</v>
      </c>
      <c r="IP438" s="26" t="e">
        <f>#REF!</f>
        <v>#REF!</v>
      </c>
      <c r="IQ438" s="26" t="e">
        <f>#REF!</f>
        <v>#REF!</v>
      </c>
      <c r="IR438" s="26" t="e">
        <f>#REF!</f>
        <v>#REF!</v>
      </c>
      <c r="IS438" s="26" t="e">
        <f>#REF!</f>
        <v>#REF!</v>
      </c>
    </row>
    <row r="439" spans="1:253" s="11" customFormat="1" ht="75.75" customHeight="1" x14ac:dyDescent="0.25">
      <c r="A439" s="67" t="s">
        <v>964</v>
      </c>
      <c r="B439" s="18" t="s">
        <v>43</v>
      </c>
      <c r="C439" s="18" t="s">
        <v>44</v>
      </c>
      <c r="D439" s="19" t="s">
        <v>45</v>
      </c>
      <c r="E439" s="18" t="s">
        <v>46</v>
      </c>
      <c r="F439" s="19" t="s">
        <v>47</v>
      </c>
      <c r="G439" s="19"/>
      <c r="H439" s="87"/>
      <c r="I439" s="45" t="s">
        <v>617</v>
      </c>
      <c r="J439" s="112" t="s">
        <v>219</v>
      </c>
      <c r="K439" s="20" t="s">
        <v>51</v>
      </c>
      <c r="L439" s="20" t="s">
        <v>220</v>
      </c>
      <c r="M439" s="20" t="s">
        <v>53</v>
      </c>
      <c r="N439" s="8" t="s">
        <v>40</v>
      </c>
      <c r="O439" s="8" t="s">
        <v>41</v>
      </c>
      <c r="P439" s="73">
        <v>4771310</v>
      </c>
      <c r="Q439" s="22">
        <v>45627</v>
      </c>
      <c r="R439" s="22">
        <v>45992</v>
      </c>
      <c r="S439" s="63" t="s">
        <v>54</v>
      </c>
      <c r="T439" s="8" t="s">
        <v>55</v>
      </c>
      <c r="U439" s="15"/>
      <c r="V439" s="20"/>
    </row>
    <row r="440" spans="1:253" s="11" customFormat="1" ht="110.25" customHeight="1" x14ac:dyDescent="0.25">
      <c r="A440" s="13"/>
      <c r="B440" s="28"/>
      <c r="C440" s="28"/>
      <c r="D440" s="28" t="s">
        <v>56</v>
      </c>
      <c r="E440" s="28"/>
      <c r="F440" s="30"/>
      <c r="G440" s="7" t="s">
        <v>317</v>
      </c>
      <c r="H440" s="7" t="s">
        <v>232</v>
      </c>
      <c r="I440" s="8" t="s">
        <v>233</v>
      </c>
      <c r="J440" s="112" t="s">
        <v>234</v>
      </c>
      <c r="K440" s="15" t="s">
        <v>51</v>
      </c>
      <c r="L440" s="15" t="s">
        <v>52</v>
      </c>
      <c r="M440" s="15">
        <v>12</v>
      </c>
      <c r="N440" s="31"/>
      <c r="O440" s="32"/>
      <c r="P440" s="32"/>
      <c r="Q440" s="32" t="s">
        <v>56</v>
      </c>
      <c r="R440" s="32"/>
      <c r="S440" s="32"/>
      <c r="T440" s="34"/>
      <c r="U440" s="15"/>
      <c r="V440" s="20"/>
    </row>
    <row r="441" spans="1:253" s="11" customFormat="1" ht="24.75" customHeight="1" x14ac:dyDescent="0.25">
      <c r="A441" s="13"/>
      <c r="B441" s="28"/>
      <c r="C441" s="28"/>
      <c r="D441" s="28" t="s">
        <v>56</v>
      </c>
      <c r="E441" s="28"/>
      <c r="F441" s="30"/>
      <c r="G441" s="7" t="s">
        <v>317</v>
      </c>
      <c r="H441" s="7" t="s">
        <v>235</v>
      </c>
      <c r="I441" s="8" t="s">
        <v>236</v>
      </c>
      <c r="J441" s="102" t="s">
        <v>636</v>
      </c>
      <c r="K441" s="15" t="s">
        <v>51</v>
      </c>
      <c r="L441" s="15" t="s">
        <v>52</v>
      </c>
      <c r="M441" s="15">
        <v>12</v>
      </c>
      <c r="N441" s="31"/>
      <c r="O441" s="32"/>
      <c r="P441" s="32"/>
      <c r="Q441" s="32" t="s">
        <v>56</v>
      </c>
      <c r="R441" s="32"/>
      <c r="S441" s="32"/>
      <c r="T441" s="34"/>
      <c r="U441" s="15"/>
      <c r="V441" s="20"/>
    </row>
    <row r="442" spans="1:253" s="11" customFormat="1" ht="60" customHeight="1" x14ac:dyDescent="0.25">
      <c r="A442" s="67" t="s">
        <v>1053</v>
      </c>
      <c r="B442" s="18" t="s">
        <v>43</v>
      </c>
      <c r="C442" s="18" t="s">
        <v>44</v>
      </c>
      <c r="D442" s="19" t="s">
        <v>45</v>
      </c>
      <c r="E442" s="18" t="s">
        <v>46</v>
      </c>
      <c r="F442" s="19" t="s">
        <v>47</v>
      </c>
      <c r="G442" s="19"/>
      <c r="H442" s="19"/>
      <c r="I442" s="45" t="s">
        <v>618</v>
      </c>
      <c r="J442" s="112" t="s">
        <v>219</v>
      </c>
      <c r="K442" s="15" t="s">
        <v>51</v>
      </c>
      <c r="L442" s="15" t="s">
        <v>52</v>
      </c>
      <c r="M442" s="15">
        <v>12</v>
      </c>
      <c r="N442" s="8" t="s">
        <v>40</v>
      </c>
      <c r="O442" s="8" t="s">
        <v>41</v>
      </c>
      <c r="P442" s="73">
        <v>530200</v>
      </c>
      <c r="Q442" s="22">
        <v>45627</v>
      </c>
      <c r="R442" s="22">
        <v>45992</v>
      </c>
      <c r="S442" s="63" t="s">
        <v>54</v>
      </c>
      <c r="T442" s="8" t="s">
        <v>55</v>
      </c>
      <c r="U442" s="15"/>
      <c r="V442" s="15"/>
    </row>
    <row r="443" spans="1:253" s="11" customFormat="1" ht="111" customHeight="1" x14ac:dyDescent="0.25">
      <c r="A443" s="13"/>
      <c r="B443" s="28"/>
      <c r="C443" s="28"/>
      <c r="D443" s="28" t="s">
        <v>56</v>
      </c>
      <c r="E443" s="28"/>
      <c r="F443" s="30"/>
      <c r="G443" s="7" t="s">
        <v>317</v>
      </c>
      <c r="H443" s="7" t="s">
        <v>232</v>
      </c>
      <c r="I443" s="8" t="s">
        <v>233</v>
      </c>
      <c r="J443" s="102" t="s">
        <v>234</v>
      </c>
      <c r="K443" s="15" t="s">
        <v>51</v>
      </c>
      <c r="L443" s="15" t="s">
        <v>52</v>
      </c>
      <c r="M443" s="15">
        <v>12</v>
      </c>
      <c r="N443" s="31"/>
      <c r="O443" s="32"/>
      <c r="P443" s="32"/>
      <c r="Q443" s="32" t="s">
        <v>56</v>
      </c>
      <c r="R443" s="32"/>
      <c r="S443" s="32"/>
      <c r="T443" s="34"/>
      <c r="U443" s="15"/>
      <c r="V443" s="15"/>
      <c r="W443" s="26"/>
    </row>
    <row r="444" spans="1:253" s="11" customFormat="1" ht="27" customHeight="1" x14ac:dyDescent="0.25">
      <c r="A444" s="13"/>
      <c r="B444" s="28"/>
      <c r="C444" s="28"/>
      <c r="D444" s="28" t="s">
        <v>56</v>
      </c>
      <c r="E444" s="28"/>
      <c r="F444" s="30"/>
      <c r="G444" s="7" t="s">
        <v>317</v>
      </c>
      <c r="H444" s="7" t="s">
        <v>235</v>
      </c>
      <c r="I444" s="8" t="s">
        <v>236</v>
      </c>
      <c r="J444" s="102" t="s">
        <v>636</v>
      </c>
      <c r="K444" s="15" t="s">
        <v>51</v>
      </c>
      <c r="L444" s="15" t="s">
        <v>52</v>
      </c>
      <c r="M444" s="15">
        <v>12</v>
      </c>
      <c r="N444" s="31"/>
      <c r="O444" s="32"/>
      <c r="P444" s="32"/>
      <c r="Q444" s="32" t="s">
        <v>56</v>
      </c>
      <c r="R444" s="32"/>
      <c r="S444" s="32"/>
      <c r="T444" s="34"/>
      <c r="U444" s="20"/>
      <c r="V444" s="15"/>
      <c r="W444" s="26"/>
    </row>
    <row r="445" spans="1:253" s="11" customFormat="1" ht="99" customHeight="1" x14ac:dyDescent="0.25">
      <c r="A445" s="67" t="s">
        <v>1064</v>
      </c>
      <c r="B445" s="19" t="s">
        <v>43</v>
      </c>
      <c r="C445" s="18" t="s">
        <v>44</v>
      </c>
      <c r="D445" s="19" t="s">
        <v>45</v>
      </c>
      <c r="E445" s="18" t="s">
        <v>46</v>
      </c>
      <c r="F445" s="19" t="s">
        <v>47</v>
      </c>
      <c r="G445" s="19"/>
      <c r="H445" s="7"/>
      <c r="I445" s="72" t="s">
        <v>619</v>
      </c>
      <c r="J445" s="7" t="s">
        <v>219</v>
      </c>
      <c r="K445" s="15" t="s">
        <v>51</v>
      </c>
      <c r="L445" s="15" t="s">
        <v>52</v>
      </c>
      <c r="M445" s="15">
        <v>12</v>
      </c>
      <c r="N445" s="20" t="s">
        <v>40</v>
      </c>
      <c r="O445" s="8" t="s">
        <v>41</v>
      </c>
      <c r="P445" s="76">
        <v>242300</v>
      </c>
      <c r="Q445" s="22">
        <v>45627</v>
      </c>
      <c r="R445" s="22">
        <v>45992</v>
      </c>
      <c r="S445" s="65" t="s">
        <v>54</v>
      </c>
      <c r="T445" s="7" t="s">
        <v>55</v>
      </c>
      <c r="U445" s="20"/>
      <c r="V445" s="15"/>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c r="AY445" s="26"/>
      <c r="AZ445" s="26"/>
      <c r="BA445" s="26"/>
      <c r="BB445" s="26"/>
      <c r="BC445" s="26" t="e">
        <f>#REF!</f>
        <v>#REF!</v>
      </c>
      <c r="BD445" s="26" t="e">
        <f>#REF!</f>
        <v>#REF!</v>
      </c>
      <c r="BE445" s="26" t="e">
        <f>#REF!</f>
        <v>#REF!</v>
      </c>
      <c r="BF445" s="26" t="e">
        <f>#REF!</f>
        <v>#REF!</v>
      </c>
      <c r="BG445" s="26" t="e">
        <f>#REF!</f>
        <v>#REF!</v>
      </c>
      <c r="BH445" s="26" t="e">
        <f>#REF!</f>
        <v>#REF!</v>
      </c>
      <c r="BI445" s="26" t="e">
        <f>#REF!</f>
        <v>#REF!</v>
      </c>
      <c r="BJ445" s="26" t="e">
        <f>#REF!</f>
        <v>#REF!</v>
      </c>
      <c r="BK445" s="26" t="e">
        <f>#REF!</f>
        <v>#REF!</v>
      </c>
      <c r="BL445" s="26" t="e">
        <f>#REF!</f>
        <v>#REF!</v>
      </c>
      <c r="BM445" s="26" t="e">
        <f>#REF!</f>
        <v>#REF!</v>
      </c>
      <c r="BN445" s="26" t="e">
        <f>#REF!</f>
        <v>#REF!</v>
      </c>
      <c r="BO445" s="26" t="e">
        <f>#REF!</f>
        <v>#REF!</v>
      </c>
      <c r="BP445" s="26" t="e">
        <f>#REF!</f>
        <v>#REF!</v>
      </c>
      <c r="BQ445" s="26" t="e">
        <f>#REF!</f>
        <v>#REF!</v>
      </c>
      <c r="BR445" s="26" t="e">
        <f>#REF!</f>
        <v>#REF!</v>
      </c>
      <c r="BS445" s="26" t="e">
        <f>#REF!</f>
        <v>#REF!</v>
      </c>
      <c r="BT445" s="26" t="e">
        <f>#REF!</f>
        <v>#REF!</v>
      </c>
      <c r="BU445" s="26" t="e">
        <f>#REF!</f>
        <v>#REF!</v>
      </c>
      <c r="BV445" s="26" t="e">
        <f>#REF!</f>
        <v>#REF!</v>
      </c>
      <c r="BW445" s="26" t="e">
        <f>#REF!</f>
        <v>#REF!</v>
      </c>
      <c r="BX445" s="26" t="e">
        <f>#REF!</f>
        <v>#REF!</v>
      </c>
      <c r="BY445" s="26" t="e">
        <f>#REF!</f>
        <v>#REF!</v>
      </c>
      <c r="BZ445" s="26" t="e">
        <f>#REF!</f>
        <v>#REF!</v>
      </c>
      <c r="CA445" s="26" t="e">
        <f>#REF!</f>
        <v>#REF!</v>
      </c>
      <c r="CB445" s="26" t="e">
        <f>#REF!</f>
        <v>#REF!</v>
      </c>
      <c r="CC445" s="26" t="e">
        <f>#REF!</f>
        <v>#REF!</v>
      </c>
      <c r="CD445" s="26" t="e">
        <f>#REF!</f>
        <v>#REF!</v>
      </c>
      <c r="CE445" s="26" t="e">
        <f>#REF!</f>
        <v>#REF!</v>
      </c>
      <c r="CF445" s="26" t="e">
        <f>#REF!</f>
        <v>#REF!</v>
      </c>
      <c r="CG445" s="26" t="e">
        <f>#REF!</f>
        <v>#REF!</v>
      </c>
      <c r="CH445" s="26" t="e">
        <f>#REF!</f>
        <v>#REF!</v>
      </c>
      <c r="CI445" s="26" t="e">
        <f>#REF!</f>
        <v>#REF!</v>
      </c>
      <c r="CJ445" s="26" t="e">
        <f>#REF!</f>
        <v>#REF!</v>
      </c>
      <c r="CK445" s="26" t="e">
        <f>#REF!</f>
        <v>#REF!</v>
      </c>
      <c r="CL445" s="26" t="e">
        <f>#REF!</f>
        <v>#REF!</v>
      </c>
      <c r="CM445" s="26" t="e">
        <f>#REF!</f>
        <v>#REF!</v>
      </c>
      <c r="CN445" s="26" t="e">
        <f>#REF!</f>
        <v>#REF!</v>
      </c>
      <c r="CO445" s="26" t="e">
        <f>#REF!</f>
        <v>#REF!</v>
      </c>
      <c r="CP445" s="26" t="e">
        <f>#REF!</f>
        <v>#REF!</v>
      </c>
      <c r="CQ445" s="26" t="e">
        <f>#REF!</f>
        <v>#REF!</v>
      </c>
      <c r="CR445" s="26" t="e">
        <f>#REF!</f>
        <v>#REF!</v>
      </c>
      <c r="CS445" s="26" t="e">
        <f>#REF!</f>
        <v>#REF!</v>
      </c>
      <c r="CT445" s="26" t="e">
        <f>#REF!</f>
        <v>#REF!</v>
      </c>
      <c r="CU445" s="26" t="e">
        <f>#REF!</f>
        <v>#REF!</v>
      </c>
      <c r="CV445" s="26" t="e">
        <f>#REF!</f>
        <v>#REF!</v>
      </c>
      <c r="CW445" s="26" t="e">
        <f>#REF!</f>
        <v>#REF!</v>
      </c>
      <c r="CX445" s="26" t="e">
        <f>#REF!</f>
        <v>#REF!</v>
      </c>
      <c r="CY445" s="23" t="e">
        <f>#REF!</f>
        <v>#REF!</v>
      </c>
      <c r="CZ445" s="26" t="e">
        <f>#REF!</f>
        <v>#REF!</v>
      </c>
      <c r="DA445" s="26" t="e">
        <f>#REF!</f>
        <v>#REF!</v>
      </c>
      <c r="DB445" s="26" t="e">
        <f>#REF!</f>
        <v>#REF!</v>
      </c>
      <c r="DC445" s="26" t="e">
        <f>#REF!</f>
        <v>#REF!</v>
      </c>
      <c r="DD445" s="26" t="e">
        <f>#REF!</f>
        <v>#REF!</v>
      </c>
      <c r="DE445" s="26" t="e">
        <f>#REF!</f>
        <v>#REF!</v>
      </c>
      <c r="DF445" s="26" t="e">
        <f>#REF!</f>
        <v>#REF!</v>
      </c>
      <c r="DG445" s="26" t="e">
        <f>#REF!</f>
        <v>#REF!</v>
      </c>
      <c r="DH445" s="26" t="e">
        <f>#REF!</f>
        <v>#REF!</v>
      </c>
      <c r="DI445" s="26" t="e">
        <f>#REF!</f>
        <v>#REF!</v>
      </c>
      <c r="DJ445" s="26" t="e">
        <f>#REF!</f>
        <v>#REF!</v>
      </c>
      <c r="DK445" s="26" t="e">
        <f>#REF!</f>
        <v>#REF!</v>
      </c>
      <c r="DL445" s="26" t="e">
        <f>#REF!</f>
        <v>#REF!</v>
      </c>
      <c r="DM445" s="26" t="e">
        <f>#REF!</f>
        <v>#REF!</v>
      </c>
      <c r="DN445" s="26" t="e">
        <f>#REF!</f>
        <v>#REF!</v>
      </c>
      <c r="DO445" s="26" t="e">
        <f>#REF!</f>
        <v>#REF!</v>
      </c>
      <c r="DP445" s="26" t="e">
        <f>#REF!</f>
        <v>#REF!</v>
      </c>
      <c r="DQ445" s="26" t="e">
        <f>#REF!</f>
        <v>#REF!</v>
      </c>
      <c r="DR445" s="26" t="e">
        <f>#REF!</f>
        <v>#REF!</v>
      </c>
      <c r="DS445" s="26" t="e">
        <f>#REF!</f>
        <v>#REF!</v>
      </c>
      <c r="DT445" s="26" t="e">
        <f>#REF!</f>
        <v>#REF!</v>
      </c>
      <c r="DU445" s="26" t="e">
        <f>#REF!</f>
        <v>#REF!</v>
      </c>
      <c r="DV445" s="26" t="e">
        <f>#REF!</f>
        <v>#REF!</v>
      </c>
      <c r="DW445" s="26" t="e">
        <f>#REF!</f>
        <v>#REF!</v>
      </c>
      <c r="DX445" s="26" t="e">
        <f>#REF!</f>
        <v>#REF!</v>
      </c>
      <c r="DY445" s="26" t="e">
        <f>#REF!</f>
        <v>#REF!</v>
      </c>
      <c r="DZ445" s="26" t="e">
        <f>#REF!</f>
        <v>#REF!</v>
      </c>
      <c r="EA445" s="26" t="e">
        <f>#REF!</f>
        <v>#REF!</v>
      </c>
      <c r="EB445" s="26" t="e">
        <f>#REF!</f>
        <v>#REF!</v>
      </c>
      <c r="EC445" s="26" t="e">
        <f>#REF!</f>
        <v>#REF!</v>
      </c>
      <c r="ED445" s="26" t="e">
        <f>#REF!</f>
        <v>#REF!</v>
      </c>
      <c r="EE445" s="26" t="e">
        <f>#REF!</f>
        <v>#REF!</v>
      </c>
      <c r="EF445" s="26" t="e">
        <f>#REF!</f>
        <v>#REF!</v>
      </c>
      <c r="EG445" s="26" t="e">
        <f>#REF!</f>
        <v>#REF!</v>
      </c>
      <c r="EH445" s="26" t="e">
        <f>#REF!</f>
        <v>#REF!</v>
      </c>
      <c r="EI445" s="26" t="e">
        <f>#REF!</f>
        <v>#REF!</v>
      </c>
      <c r="EJ445" s="26" t="e">
        <f>#REF!</f>
        <v>#REF!</v>
      </c>
      <c r="EK445" s="26" t="e">
        <f>#REF!</f>
        <v>#REF!</v>
      </c>
      <c r="EL445" s="26" t="e">
        <f>#REF!</f>
        <v>#REF!</v>
      </c>
      <c r="EM445" s="26" t="e">
        <f>#REF!</f>
        <v>#REF!</v>
      </c>
      <c r="EN445" s="26" t="e">
        <f>#REF!</f>
        <v>#REF!</v>
      </c>
      <c r="EO445" s="26" t="e">
        <f>#REF!</f>
        <v>#REF!</v>
      </c>
      <c r="EP445" s="26" t="e">
        <f>#REF!</f>
        <v>#REF!</v>
      </c>
      <c r="EQ445" s="26" t="e">
        <f>#REF!</f>
        <v>#REF!</v>
      </c>
      <c r="ER445" s="26" t="e">
        <f>#REF!</f>
        <v>#REF!</v>
      </c>
      <c r="ES445" s="26" t="e">
        <f>#REF!</f>
        <v>#REF!</v>
      </c>
      <c r="ET445" s="26" t="e">
        <f>#REF!</f>
        <v>#REF!</v>
      </c>
      <c r="EU445" s="26" t="e">
        <f>#REF!</f>
        <v>#REF!</v>
      </c>
      <c r="EV445" s="26" t="e">
        <f>#REF!</f>
        <v>#REF!</v>
      </c>
      <c r="EW445" s="26" t="e">
        <f>#REF!</f>
        <v>#REF!</v>
      </c>
      <c r="EX445" s="26" t="e">
        <f>#REF!</f>
        <v>#REF!</v>
      </c>
      <c r="EY445" s="26" t="e">
        <f>#REF!</f>
        <v>#REF!</v>
      </c>
      <c r="EZ445" s="26" t="e">
        <f>#REF!</f>
        <v>#REF!</v>
      </c>
      <c r="FA445" s="26" t="e">
        <f>#REF!</f>
        <v>#REF!</v>
      </c>
      <c r="FB445" s="26" t="e">
        <f>#REF!</f>
        <v>#REF!</v>
      </c>
      <c r="FC445" s="26" t="e">
        <f>#REF!</f>
        <v>#REF!</v>
      </c>
      <c r="FD445" s="26" t="e">
        <f>#REF!</f>
        <v>#REF!</v>
      </c>
      <c r="FE445" s="26" t="e">
        <f>#REF!</f>
        <v>#REF!</v>
      </c>
      <c r="FF445" s="26" t="e">
        <f>#REF!</f>
        <v>#REF!</v>
      </c>
      <c r="FG445" s="26" t="e">
        <f>#REF!</f>
        <v>#REF!</v>
      </c>
      <c r="FH445" s="26" t="e">
        <f>#REF!</f>
        <v>#REF!</v>
      </c>
      <c r="FI445" s="26" t="e">
        <f>#REF!</f>
        <v>#REF!</v>
      </c>
      <c r="FJ445" s="26" t="e">
        <f>#REF!</f>
        <v>#REF!</v>
      </c>
      <c r="FK445" s="26" t="e">
        <f>#REF!</f>
        <v>#REF!</v>
      </c>
      <c r="FL445" s="26" t="e">
        <f>#REF!</f>
        <v>#REF!</v>
      </c>
      <c r="FM445" s="26" t="e">
        <f>#REF!</f>
        <v>#REF!</v>
      </c>
      <c r="FN445" s="26" t="e">
        <f>#REF!</f>
        <v>#REF!</v>
      </c>
      <c r="FO445" s="26" t="e">
        <f>#REF!</f>
        <v>#REF!</v>
      </c>
      <c r="FP445" s="26" t="e">
        <f>#REF!</f>
        <v>#REF!</v>
      </c>
      <c r="FQ445" s="26" t="e">
        <f>#REF!</f>
        <v>#REF!</v>
      </c>
      <c r="FR445" s="26" t="e">
        <f>#REF!</f>
        <v>#REF!</v>
      </c>
      <c r="FS445" s="26" t="e">
        <f>#REF!</f>
        <v>#REF!</v>
      </c>
      <c r="FT445" s="26" t="e">
        <f>#REF!</f>
        <v>#REF!</v>
      </c>
      <c r="FU445" s="26" t="e">
        <f>#REF!</f>
        <v>#REF!</v>
      </c>
      <c r="FV445" s="26" t="e">
        <f>#REF!</f>
        <v>#REF!</v>
      </c>
      <c r="FW445" s="26" t="e">
        <f>#REF!</f>
        <v>#REF!</v>
      </c>
      <c r="FX445" s="26" t="e">
        <f>#REF!</f>
        <v>#REF!</v>
      </c>
      <c r="FY445" s="26" t="e">
        <f>#REF!</f>
        <v>#REF!</v>
      </c>
      <c r="FZ445" s="26" t="e">
        <f>#REF!</f>
        <v>#REF!</v>
      </c>
      <c r="GA445" s="26" t="e">
        <f>#REF!</f>
        <v>#REF!</v>
      </c>
      <c r="GB445" s="26" t="e">
        <f>#REF!</f>
        <v>#REF!</v>
      </c>
      <c r="GC445" s="26" t="e">
        <f>#REF!</f>
        <v>#REF!</v>
      </c>
      <c r="GD445" s="26" t="e">
        <f>#REF!</f>
        <v>#REF!</v>
      </c>
      <c r="GE445" s="26" t="e">
        <f>#REF!</f>
        <v>#REF!</v>
      </c>
      <c r="GF445" s="26" t="e">
        <f>#REF!</f>
        <v>#REF!</v>
      </c>
      <c r="GG445" s="26" t="e">
        <f>#REF!</f>
        <v>#REF!</v>
      </c>
      <c r="GH445" s="26" t="e">
        <f>#REF!</f>
        <v>#REF!</v>
      </c>
      <c r="GI445" s="26" t="e">
        <f>#REF!</f>
        <v>#REF!</v>
      </c>
      <c r="GJ445" s="26" t="e">
        <f>#REF!</f>
        <v>#REF!</v>
      </c>
      <c r="GK445" s="26" t="e">
        <f>#REF!</f>
        <v>#REF!</v>
      </c>
      <c r="GL445" s="26" t="e">
        <f>#REF!</f>
        <v>#REF!</v>
      </c>
      <c r="GM445" s="26" t="e">
        <f>#REF!</f>
        <v>#REF!</v>
      </c>
      <c r="GN445" s="26" t="e">
        <f>#REF!</f>
        <v>#REF!</v>
      </c>
      <c r="GO445" s="26" t="e">
        <f>#REF!</f>
        <v>#REF!</v>
      </c>
      <c r="GP445" s="26" t="e">
        <f>#REF!</f>
        <v>#REF!</v>
      </c>
      <c r="GQ445" s="26" t="e">
        <f>#REF!</f>
        <v>#REF!</v>
      </c>
      <c r="GR445" s="26" t="e">
        <f>#REF!</f>
        <v>#REF!</v>
      </c>
      <c r="GS445" s="26" t="e">
        <f>#REF!</f>
        <v>#REF!</v>
      </c>
      <c r="GT445" s="26" t="e">
        <f>#REF!</f>
        <v>#REF!</v>
      </c>
      <c r="GU445" s="26" t="e">
        <f>#REF!</f>
        <v>#REF!</v>
      </c>
      <c r="GV445" s="26" t="e">
        <f>#REF!</f>
        <v>#REF!</v>
      </c>
      <c r="GW445" s="26" t="e">
        <f>#REF!</f>
        <v>#REF!</v>
      </c>
      <c r="GX445" s="26" t="e">
        <f>#REF!</f>
        <v>#REF!</v>
      </c>
      <c r="GY445" s="26" t="e">
        <f>#REF!</f>
        <v>#REF!</v>
      </c>
      <c r="GZ445" s="26" t="e">
        <f>#REF!</f>
        <v>#REF!</v>
      </c>
      <c r="HA445" s="26" t="e">
        <f>#REF!</f>
        <v>#REF!</v>
      </c>
      <c r="HB445" s="26" t="e">
        <f>#REF!</f>
        <v>#REF!</v>
      </c>
      <c r="HC445" s="26" t="e">
        <f>#REF!</f>
        <v>#REF!</v>
      </c>
      <c r="HD445" s="26" t="e">
        <f>#REF!</f>
        <v>#REF!</v>
      </c>
      <c r="HE445" s="26" t="e">
        <f>#REF!</f>
        <v>#REF!</v>
      </c>
      <c r="HF445" s="26" t="e">
        <f>#REF!</f>
        <v>#REF!</v>
      </c>
      <c r="HG445" s="26" t="e">
        <f>#REF!</f>
        <v>#REF!</v>
      </c>
      <c r="HH445" s="26" t="e">
        <f>#REF!</f>
        <v>#REF!</v>
      </c>
      <c r="HI445" s="26" t="e">
        <f>#REF!</f>
        <v>#REF!</v>
      </c>
      <c r="HJ445" s="26" t="e">
        <f>#REF!</f>
        <v>#REF!</v>
      </c>
      <c r="HK445" s="26" t="e">
        <f>#REF!</f>
        <v>#REF!</v>
      </c>
      <c r="HL445" s="26" t="e">
        <f>#REF!</f>
        <v>#REF!</v>
      </c>
      <c r="HM445" s="26" t="e">
        <f>#REF!</f>
        <v>#REF!</v>
      </c>
      <c r="HN445" s="26" t="e">
        <f>#REF!</f>
        <v>#REF!</v>
      </c>
      <c r="HO445" s="26" t="e">
        <f>#REF!</f>
        <v>#REF!</v>
      </c>
      <c r="HP445" s="26" t="e">
        <f>#REF!</f>
        <v>#REF!</v>
      </c>
      <c r="HQ445" s="26" t="e">
        <f>#REF!</f>
        <v>#REF!</v>
      </c>
      <c r="HR445" s="26" t="e">
        <f>#REF!</f>
        <v>#REF!</v>
      </c>
      <c r="HS445" s="26" t="e">
        <f>#REF!</f>
        <v>#REF!</v>
      </c>
      <c r="HT445" s="26" t="e">
        <f>#REF!</f>
        <v>#REF!</v>
      </c>
      <c r="HU445" s="26" t="e">
        <f>#REF!</f>
        <v>#REF!</v>
      </c>
      <c r="HV445" s="26" t="e">
        <f>#REF!</f>
        <v>#REF!</v>
      </c>
      <c r="HW445" s="26" t="e">
        <f>#REF!</f>
        <v>#REF!</v>
      </c>
      <c r="HX445" s="26" t="e">
        <f>#REF!</f>
        <v>#REF!</v>
      </c>
      <c r="HY445" s="26" t="e">
        <f>#REF!</f>
        <v>#REF!</v>
      </c>
      <c r="HZ445" s="26" t="e">
        <f>#REF!</f>
        <v>#REF!</v>
      </c>
      <c r="IA445" s="26" t="e">
        <f>#REF!</f>
        <v>#REF!</v>
      </c>
      <c r="IB445" s="26" t="e">
        <f>#REF!</f>
        <v>#REF!</v>
      </c>
      <c r="IC445" s="26" t="e">
        <f>#REF!</f>
        <v>#REF!</v>
      </c>
      <c r="ID445" s="26" t="e">
        <f>#REF!</f>
        <v>#REF!</v>
      </c>
      <c r="IE445" s="26" t="e">
        <f>#REF!</f>
        <v>#REF!</v>
      </c>
      <c r="IF445" s="26" t="e">
        <f>#REF!</f>
        <v>#REF!</v>
      </c>
      <c r="IG445" s="26" t="e">
        <f>#REF!</f>
        <v>#REF!</v>
      </c>
      <c r="IH445" s="26" t="e">
        <f>#REF!</f>
        <v>#REF!</v>
      </c>
      <c r="II445" s="26" t="e">
        <f>#REF!</f>
        <v>#REF!</v>
      </c>
      <c r="IJ445" s="26" t="e">
        <f>#REF!</f>
        <v>#REF!</v>
      </c>
      <c r="IK445" s="26" t="e">
        <f>#REF!</f>
        <v>#REF!</v>
      </c>
      <c r="IL445" s="26" t="e">
        <f>#REF!</f>
        <v>#REF!</v>
      </c>
      <c r="IM445" s="26" t="e">
        <f>#REF!</f>
        <v>#REF!</v>
      </c>
      <c r="IN445" s="26" t="e">
        <f>#REF!</f>
        <v>#REF!</v>
      </c>
      <c r="IO445" s="26" t="e">
        <f>#REF!</f>
        <v>#REF!</v>
      </c>
      <c r="IP445" s="26" t="e">
        <f>#REF!</f>
        <v>#REF!</v>
      </c>
      <c r="IQ445" s="26" t="e">
        <f>#REF!</f>
        <v>#REF!</v>
      </c>
      <c r="IR445" s="26" t="e">
        <f>#REF!</f>
        <v>#REF!</v>
      </c>
      <c r="IS445" s="26" t="e">
        <f>#REF!</f>
        <v>#REF!</v>
      </c>
    </row>
    <row r="446" spans="1:253" s="11" customFormat="1" ht="36" x14ac:dyDescent="0.25">
      <c r="A446" s="13"/>
      <c r="B446" s="28"/>
      <c r="C446" s="28"/>
      <c r="D446" s="28" t="s">
        <v>56</v>
      </c>
      <c r="E446" s="28"/>
      <c r="F446" s="30"/>
      <c r="G446" s="7" t="s">
        <v>237</v>
      </c>
      <c r="H446" s="7" t="s">
        <v>238</v>
      </c>
      <c r="I446" s="29" t="s">
        <v>239</v>
      </c>
      <c r="J446" s="44" t="s">
        <v>240</v>
      </c>
      <c r="K446" s="20" t="s">
        <v>51</v>
      </c>
      <c r="L446" s="20" t="s">
        <v>52</v>
      </c>
      <c r="M446" s="20" t="s">
        <v>53</v>
      </c>
      <c r="N446" s="31"/>
      <c r="O446" s="32"/>
      <c r="P446" s="32"/>
      <c r="Q446" s="32" t="s">
        <v>56</v>
      </c>
      <c r="R446" s="32"/>
      <c r="S446" s="32"/>
      <c r="T446" s="34"/>
      <c r="U446" s="20"/>
      <c r="V446" s="15"/>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c r="AY446" s="26"/>
      <c r="AZ446" s="26"/>
      <c r="BA446" s="26"/>
      <c r="BB446" s="26"/>
      <c r="BC446" s="26" t="e">
        <f>#REF!</f>
        <v>#REF!</v>
      </c>
      <c r="BD446" s="26" t="e">
        <f>#REF!</f>
        <v>#REF!</v>
      </c>
      <c r="BE446" s="26" t="e">
        <f>#REF!</f>
        <v>#REF!</v>
      </c>
      <c r="BF446" s="26" t="e">
        <f>#REF!</f>
        <v>#REF!</v>
      </c>
      <c r="BG446" s="26" t="e">
        <f>#REF!</f>
        <v>#REF!</v>
      </c>
      <c r="BH446" s="26" t="e">
        <f>#REF!</f>
        <v>#REF!</v>
      </c>
      <c r="BI446" s="26" t="e">
        <f>#REF!</f>
        <v>#REF!</v>
      </c>
      <c r="BJ446" s="26" t="e">
        <f>#REF!</f>
        <v>#REF!</v>
      </c>
      <c r="BK446" s="26" t="e">
        <f>#REF!</f>
        <v>#REF!</v>
      </c>
      <c r="BL446" s="26" t="e">
        <f>#REF!</f>
        <v>#REF!</v>
      </c>
      <c r="BM446" s="26" t="e">
        <f>#REF!</f>
        <v>#REF!</v>
      </c>
      <c r="BN446" s="26" t="e">
        <f>#REF!</f>
        <v>#REF!</v>
      </c>
      <c r="BO446" s="26" t="e">
        <f>#REF!</f>
        <v>#REF!</v>
      </c>
      <c r="BP446" s="26" t="e">
        <f>#REF!</f>
        <v>#REF!</v>
      </c>
      <c r="BQ446" s="26" t="e">
        <f>#REF!</f>
        <v>#REF!</v>
      </c>
      <c r="BR446" s="26" t="e">
        <f>#REF!</f>
        <v>#REF!</v>
      </c>
      <c r="BS446" s="26" t="e">
        <f>#REF!</f>
        <v>#REF!</v>
      </c>
      <c r="BT446" s="26" t="e">
        <f>#REF!</f>
        <v>#REF!</v>
      </c>
      <c r="BU446" s="26" t="e">
        <f>#REF!</f>
        <v>#REF!</v>
      </c>
      <c r="BV446" s="26" t="e">
        <f>#REF!</f>
        <v>#REF!</v>
      </c>
      <c r="BW446" s="26" t="e">
        <f>#REF!</f>
        <v>#REF!</v>
      </c>
      <c r="BX446" s="26" t="e">
        <f>#REF!</f>
        <v>#REF!</v>
      </c>
      <c r="BY446" s="26" t="e">
        <f>#REF!</f>
        <v>#REF!</v>
      </c>
      <c r="BZ446" s="26" t="e">
        <f>#REF!</f>
        <v>#REF!</v>
      </c>
      <c r="CA446" s="26" t="e">
        <f>#REF!</f>
        <v>#REF!</v>
      </c>
      <c r="CB446" s="26" t="e">
        <f>#REF!</f>
        <v>#REF!</v>
      </c>
      <c r="CC446" s="26" t="e">
        <f>#REF!</f>
        <v>#REF!</v>
      </c>
      <c r="CD446" s="26" t="e">
        <f>#REF!</f>
        <v>#REF!</v>
      </c>
      <c r="CE446" s="26" t="e">
        <f>#REF!</f>
        <v>#REF!</v>
      </c>
      <c r="CF446" s="26" t="e">
        <f>#REF!</f>
        <v>#REF!</v>
      </c>
      <c r="CG446" s="26" t="e">
        <f>#REF!</f>
        <v>#REF!</v>
      </c>
      <c r="CH446" s="26" t="e">
        <f>#REF!</f>
        <v>#REF!</v>
      </c>
      <c r="CI446" s="26" t="e">
        <f>#REF!</f>
        <v>#REF!</v>
      </c>
      <c r="CJ446" s="26" t="e">
        <f>#REF!</f>
        <v>#REF!</v>
      </c>
      <c r="CK446" s="26" t="e">
        <f>#REF!</f>
        <v>#REF!</v>
      </c>
      <c r="CL446" s="26" t="e">
        <f>#REF!</f>
        <v>#REF!</v>
      </c>
      <c r="CM446" s="26" t="e">
        <f>#REF!</f>
        <v>#REF!</v>
      </c>
      <c r="CN446" s="26" t="e">
        <f>#REF!</f>
        <v>#REF!</v>
      </c>
      <c r="CO446" s="26" t="e">
        <f>#REF!</f>
        <v>#REF!</v>
      </c>
      <c r="CP446" s="26" t="e">
        <f>#REF!</f>
        <v>#REF!</v>
      </c>
      <c r="CQ446" s="26" t="e">
        <f>#REF!</f>
        <v>#REF!</v>
      </c>
      <c r="CR446" s="26" t="e">
        <f>#REF!</f>
        <v>#REF!</v>
      </c>
      <c r="CS446" s="26" t="e">
        <f>#REF!</f>
        <v>#REF!</v>
      </c>
      <c r="CT446" s="26" t="e">
        <f>#REF!</f>
        <v>#REF!</v>
      </c>
      <c r="CU446" s="26" t="e">
        <f>#REF!</f>
        <v>#REF!</v>
      </c>
      <c r="CV446" s="26" t="e">
        <f>#REF!</f>
        <v>#REF!</v>
      </c>
      <c r="CW446" s="26" t="e">
        <f>#REF!</f>
        <v>#REF!</v>
      </c>
      <c r="CX446" s="26" t="e">
        <f>#REF!</f>
        <v>#REF!</v>
      </c>
      <c r="CY446" s="23" t="e">
        <f>#REF!</f>
        <v>#REF!</v>
      </c>
      <c r="CZ446" s="26" t="e">
        <f>#REF!</f>
        <v>#REF!</v>
      </c>
      <c r="DA446" s="26" t="e">
        <f>#REF!</f>
        <v>#REF!</v>
      </c>
      <c r="DB446" s="26" t="e">
        <f>#REF!</f>
        <v>#REF!</v>
      </c>
      <c r="DC446" s="26" t="e">
        <f>#REF!</f>
        <v>#REF!</v>
      </c>
      <c r="DD446" s="26" t="e">
        <f>#REF!</f>
        <v>#REF!</v>
      </c>
      <c r="DE446" s="26" t="e">
        <f>#REF!</f>
        <v>#REF!</v>
      </c>
      <c r="DF446" s="26" t="e">
        <f>#REF!</f>
        <v>#REF!</v>
      </c>
      <c r="DG446" s="26" t="e">
        <f>#REF!</f>
        <v>#REF!</v>
      </c>
      <c r="DH446" s="26" t="e">
        <f>#REF!</f>
        <v>#REF!</v>
      </c>
      <c r="DI446" s="26" t="e">
        <f>#REF!</f>
        <v>#REF!</v>
      </c>
      <c r="DJ446" s="26" t="e">
        <f>#REF!</f>
        <v>#REF!</v>
      </c>
      <c r="DK446" s="26" t="e">
        <f>#REF!</f>
        <v>#REF!</v>
      </c>
      <c r="DL446" s="26" t="e">
        <f>#REF!</f>
        <v>#REF!</v>
      </c>
      <c r="DM446" s="26" t="e">
        <f>#REF!</f>
        <v>#REF!</v>
      </c>
      <c r="DN446" s="26" t="e">
        <f>#REF!</f>
        <v>#REF!</v>
      </c>
      <c r="DO446" s="26" t="e">
        <f>#REF!</f>
        <v>#REF!</v>
      </c>
      <c r="DP446" s="26" t="e">
        <f>#REF!</f>
        <v>#REF!</v>
      </c>
      <c r="DQ446" s="26" t="e">
        <f>#REF!</f>
        <v>#REF!</v>
      </c>
      <c r="DR446" s="26" t="e">
        <f>#REF!</f>
        <v>#REF!</v>
      </c>
      <c r="DS446" s="26" t="e">
        <f>#REF!</f>
        <v>#REF!</v>
      </c>
      <c r="DT446" s="26" t="e">
        <f>#REF!</f>
        <v>#REF!</v>
      </c>
      <c r="DU446" s="26" t="e">
        <f>#REF!</f>
        <v>#REF!</v>
      </c>
      <c r="DV446" s="26" t="e">
        <f>#REF!</f>
        <v>#REF!</v>
      </c>
      <c r="DW446" s="26" t="e">
        <f>#REF!</f>
        <v>#REF!</v>
      </c>
      <c r="DX446" s="26" t="e">
        <f>#REF!</f>
        <v>#REF!</v>
      </c>
      <c r="DY446" s="26" t="e">
        <f>#REF!</f>
        <v>#REF!</v>
      </c>
      <c r="DZ446" s="26" t="e">
        <f>#REF!</f>
        <v>#REF!</v>
      </c>
      <c r="EA446" s="26" t="e">
        <f>#REF!</f>
        <v>#REF!</v>
      </c>
      <c r="EB446" s="26" t="e">
        <f>#REF!</f>
        <v>#REF!</v>
      </c>
      <c r="EC446" s="26" t="e">
        <f>#REF!</f>
        <v>#REF!</v>
      </c>
      <c r="ED446" s="26" t="e">
        <f>#REF!</f>
        <v>#REF!</v>
      </c>
      <c r="EE446" s="26" t="e">
        <f>#REF!</f>
        <v>#REF!</v>
      </c>
      <c r="EF446" s="26" t="e">
        <f>#REF!</f>
        <v>#REF!</v>
      </c>
      <c r="EG446" s="26" t="e">
        <f>#REF!</f>
        <v>#REF!</v>
      </c>
      <c r="EH446" s="26" t="e">
        <f>#REF!</f>
        <v>#REF!</v>
      </c>
      <c r="EI446" s="26" t="e">
        <f>#REF!</f>
        <v>#REF!</v>
      </c>
      <c r="EJ446" s="26" t="e">
        <f>#REF!</f>
        <v>#REF!</v>
      </c>
      <c r="EK446" s="26" t="e">
        <f>#REF!</f>
        <v>#REF!</v>
      </c>
      <c r="EL446" s="26" t="e">
        <f>#REF!</f>
        <v>#REF!</v>
      </c>
      <c r="EM446" s="26" t="e">
        <f>#REF!</f>
        <v>#REF!</v>
      </c>
      <c r="EN446" s="26" t="e">
        <f>#REF!</f>
        <v>#REF!</v>
      </c>
      <c r="EO446" s="26" t="e">
        <f>#REF!</f>
        <v>#REF!</v>
      </c>
      <c r="EP446" s="26" t="e">
        <f>#REF!</f>
        <v>#REF!</v>
      </c>
      <c r="EQ446" s="26" t="e">
        <f>#REF!</f>
        <v>#REF!</v>
      </c>
      <c r="ER446" s="26" t="e">
        <f>#REF!</f>
        <v>#REF!</v>
      </c>
      <c r="ES446" s="26" t="e">
        <f>#REF!</f>
        <v>#REF!</v>
      </c>
      <c r="ET446" s="26" t="e">
        <f>#REF!</f>
        <v>#REF!</v>
      </c>
      <c r="EU446" s="26" t="e">
        <f>#REF!</f>
        <v>#REF!</v>
      </c>
      <c r="EV446" s="26" t="e">
        <f>#REF!</f>
        <v>#REF!</v>
      </c>
      <c r="EW446" s="26" t="e">
        <f>#REF!</f>
        <v>#REF!</v>
      </c>
      <c r="EX446" s="26" t="e">
        <f>#REF!</f>
        <v>#REF!</v>
      </c>
      <c r="EY446" s="26" t="e">
        <f>#REF!</f>
        <v>#REF!</v>
      </c>
      <c r="EZ446" s="26" t="e">
        <f>#REF!</f>
        <v>#REF!</v>
      </c>
      <c r="FA446" s="26" t="e">
        <f>#REF!</f>
        <v>#REF!</v>
      </c>
      <c r="FB446" s="26" t="e">
        <f>#REF!</f>
        <v>#REF!</v>
      </c>
      <c r="FC446" s="26" t="e">
        <f>#REF!</f>
        <v>#REF!</v>
      </c>
      <c r="FD446" s="26" t="e">
        <f>#REF!</f>
        <v>#REF!</v>
      </c>
      <c r="FE446" s="26" t="e">
        <f>#REF!</f>
        <v>#REF!</v>
      </c>
      <c r="FF446" s="26" t="e">
        <f>#REF!</f>
        <v>#REF!</v>
      </c>
      <c r="FG446" s="26" t="e">
        <f>#REF!</f>
        <v>#REF!</v>
      </c>
      <c r="FH446" s="26" t="e">
        <f>#REF!</f>
        <v>#REF!</v>
      </c>
      <c r="FI446" s="26" t="e">
        <f>#REF!</f>
        <v>#REF!</v>
      </c>
      <c r="FJ446" s="26" t="e">
        <f>#REF!</f>
        <v>#REF!</v>
      </c>
      <c r="FK446" s="26" t="e">
        <f>#REF!</f>
        <v>#REF!</v>
      </c>
      <c r="FL446" s="26" t="e">
        <f>#REF!</f>
        <v>#REF!</v>
      </c>
      <c r="FM446" s="26" t="e">
        <f>#REF!</f>
        <v>#REF!</v>
      </c>
      <c r="FN446" s="26" t="e">
        <f>#REF!</f>
        <v>#REF!</v>
      </c>
      <c r="FO446" s="26" t="e">
        <f>#REF!</f>
        <v>#REF!</v>
      </c>
      <c r="FP446" s="26" t="e">
        <f>#REF!</f>
        <v>#REF!</v>
      </c>
      <c r="FQ446" s="26" t="e">
        <f>#REF!</f>
        <v>#REF!</v>
      </c>
      <c r="FR446" s="26" t="e">
        <f>#REF!</f>
        <v>#REF!</v>
      </c>
      <c r="FS446" s="26" t="e">
        <f>#REF!</f>
        <v>#REF!</v>
      </c>
      <c r="FT446" s="26" t="e">
        <f>#REF!</f>
        <v>#REF!</v>
      </c>
      <c r="FU446" s="26" t="e">
        <f>#REF!</f>
        <v>#REF!</v>
      </c>
      <c r="FV446" s="26" t="e">
        <f>#REF!</f>
        <v>#REF!</v>
      </c>
      <c r="FW446" s="26" t="e">
        <f>#REF!</f>
        <v>#REF!</v>
      </c>
      <c r="FX446" s="26" t="e">
        <f>#REF!</f>
        <v>#REF!</v>
      </c>
      <c r="FY446" s="26" t="e">
        <f>#REF!</f>
        <v>#REF!</v>
      </c>
      <c r="FZ446" s="26" t="e">
        <f>#REF!</f>
        <v>#REF!</v>
      </c>
      <c r="GA446" s="26" t="e">
        <f>#REF!</f>
        <v>#REF!</v>
      </c>
      <c r="GB446" s="26" t="e">
        <f>#REF!</f>
        <v>#REF!</v>
      </c>
      <c r="GC446" s="26" t="e">
        <f>#REF!</f>
        <v>#REF!</v>
      </c>
      <c r="GD446" s="26" t="e">
        <f>#REF!</f>
        <v>#REF!</v>
      </c>
      <c r="GE446" s="26" t="e">
        <f>#REF!</f>
        <v>#REF!</v>
      </c>
      <c r="GF446" s="26" t="e">
        <f>#REF!</f>
        <v>#REF!</v>
      </c>
      <c r="GG446" s="26" t="e">
        <f>#REF!</f>
        <v>#REF!</v>
      </c>
      <c r="GH446" s="26" t="e">
        <f>#REF!</f>
        <v>#REF!</v>
      </c>
      <c r="GI446" s="26" t="e">
        <f>#REF!</f>
        <v>#REF!</v>
      </c>
      <c r="GJ446" s="26" t="e">
        <f>#REF!</f>
        <v>#REF!</v>
      </c>
      <c r="GK446" s="26" t="e">
        <f>#REF!</f>
        <v>#REF!</v>
      </c>
      <c r="GL446" s="26" t="e">
        <f>#REF!</f>
        <v>#REF!</v>
      </c>
      <c r="GM446" s="26" t="e">
        <f>#REF!</f>
        <v>#REF!</v>
      </c>
      <c r="GN446" s="26" t="e">
        <f>#REF!</f>
        <v>#REF!</v>
      </c>
      <c r="GO446" s="26" t="e">
        <f>#REF!</f>
        <v>#REF!</v>
      </c>
      <c r="GP446" s="26" t="e">
        <f>#REF!</f>
        <v>#REF!</v>
      </c>
      <c r="GQ446" s="26" t="e">
        <f>#REF!</f>
        <v>#REF!</v>
      </c>
      <c r="GR446" s="26" t="e">
        <f>#REF!</f>
        <v>#REF!</v>
      </c>
      <c r="GS446" s="26" t="e">
        <f>#REF!</f>
        <v>#REF!</v>
      </c>
      <c r="GT446" s="26" t="e">
        <f>#REF!</f>
        <v>#REF!</v>
      </c>
      <c r="GU446" s="26" t="e">
        <f>#REF!</f>
        <v>#REF!</v>
      </c>
      <c r="GV446" s="26" t="e">
        <f>#REF!</f>
        <v>#REF!</v>
      </c>
      <c r="GW446" s="26" t="e">
        <f>#REF!</f>
        <v>#REF!</v>
      </c>
      <c r="GX446" s="26" t="e">
        <f>#REF!</f>
        <v>#REF!</v>
      </c>
      <c r="GY446" s="26" t="e">
        <f>#REF!</f>
        <v>#REF!</v>
      </c>
      <c r="GZ446" s="26" t="e">
        <f>#REF!</f>
        <v>#REF!</v>
      </c>
      <c r="HA446" s="26" t="e">
        <f>#REF!</f>
        <v>#REF!</v>
      </c>
      <c r="HB446" s="26" t="e">
        <f>#REF!</f>
        <v>#REF!</v>
      </c>
      <c r="HC446" s="26" t="e">
        <f>#REF!</f>
        <v>#REF!</v>
      </c>
      <c r="HD446" s="26" t="e">
        <f>#REF!</f>
        <v>#REF!</v>
      </c>
      <c r="HE446" s="26" t="e">
        <f>#REF!</f>
        <v>#REF!</v>
      </c>
      <c r="HF446" s="26" t="e">
        <f>#REF!</f>
        <v>#REF!</v>
      </c>
      <c r="HG446" s="26" t="e">
        <f>#REF!</f>
        <v>#REF!</v>
      </c>
      <c r="HH446" s="26" t="e">
        <f>#REF!</f>
        <v>#REF!</v>
      </c>
      <c r="HI446" s="26" t="e">
        <f>#REF!</f>
        <v>#REF!</v>
      </c>
      <c r="HJ446" s="26" t="e">
        <f>#REF!</f>
        <v>#REF!</v>
      </c>
      <c r="HK446" s="26" t="e">
        <f>#REF!</f>
        <v>#REF!</v>
      </c>
      <c r="HL446" s="26" t="e">
        <f>#REF!</f>
        <v>#REF!</v>
      </c>
      <c r="HM446" s="26" t="e">
        <f>#REF!</f>
        <v>#REF!</v>
      </c>
      <c r="HN446" s="26" t="e">
        <f>#REF!</f>
        <v>#REF!</v>
      </c>
      <c r="HO446" s="26" t="e">
        <f>#REF!</f>
        <v>#REF!</v>
      </c>
      <c r="HP446" s="26" t="e">
        <f>#REF!</f>
        <v>#REF!</v>
      </c>
      <c r="HQ446" s="26" t="e">
        <f>#REF!</f>
        <v>#REF!</v>
      </c>
      <c r="HR446" s="26" t="e">
        <f>#REF!</f>
        <v>#REF!</v>
      </c>
      <c r="HS446" s="26" t="e">
        <f>#REF!</f>
        <v>#REF!</v>
      </c>
      <c r="HT446" s="26" t="e">
        <f>#REF!</f>
        <v>#REF!</v>
      </c>
      <c r="HU446" s="26" t="e">
        <f>#REF!</f>
        <v>#REF!</v>
      </c>
      <c r="HV446" s="26" t="e">
        <f>#REF!</f>
        <v>#REF!</v>
      </c>
      <c r="HW446" s="26" t="e">
        <f>#REF!</f>
        <v>#REF!</v>
      </c>
      <c r="HX446" s="26" t="e">
        <f>#REF!</f>
        <v>#REF!</v>
      </c>
      <c r="HY446" s="26" t="e">
        <f>#REF!</f>
        <v>#REF!</v>
      </c>
      <c r="HZ446" s="26" t="e">
        <f>#REF!</f>
        <v>#REF!</v>
      </c>
      <c r="IA446" s="26" t="e">
        <f>#REF!</f>
        <v>#REF!</v>
      </c>
      <c r="IB446" s="26" t="e">
        <f>#REF!</f>
        <v>#REF!</v>
      </c>
      <c r="IC446" s="26" t="e">
        <f>#REF!</f>
        <v>#REF!</v>
      </c>
      <c r="ID446" s="26" t="e">
        <f>#REF!</f>
        <v>#REF!</v>
      </c>
      <c r="IE446" s="26" t="e">
        <f>#REF!</f>
        <v>#REF!</v>
      </c>
      <c r="IF446" s="26" t="e">
        <f>#REF!</f>
        <v>#REF!</v>
      </c>
      <c r="IG446" s="26" t="e">
        <f>#REF!</f>
        <v>#REF!</v>
      </c>
      <c r="IH446" s="26" t="e">
        <f>#REF!</f>
        <v>#REF!</v>
      </c>
      <c r="II446" s="26" t="e">
        <f>#REF!</f>
        <v>#REF!</v>
      </c>
      <c r="IJ446" s="26" t="e">
        <f>#REF!</f>
        <v>#REF!</v>
      </c>
      <c r="IK446" s="26" t="e">
        <f>#REF!</f>
        <v>#REF!</v>
      </c>
      <c r="IL446" s="26" t="e">
        <f>#REF!</f>
        <v>#REF!</v>
      </c>
      <c r="IM446" s="26" t="e">
        <f>#REF!</f>
        <v>#REF!</v>
      </c>
      <c r="IN446" s="26" t="e">
        <f>#REF!</f>
        <v>#REF!</v>
      </c>
      <c r="IO446" s="26" t="e">
        <f>#REF!</f>
        <v>#REF!</v>
      </c>
      <c r="IP446" s="26" t="e">
        <f>#REF!</f>
        <v>#REF!</v>
      </c>
      <c r="IQ446" s="26" t="e">
        <f>#REF!</f>
        <v>#REF!</v>
      </c>
      <c r="IR446" s="26" t="e">
        <f>#REF!</f>
        <v>#REF!</v>
      </c>
      <c r="IS446" s="26" t="e">
        <f>#REF!</f>
        <v>#REF!</v>
      </c>
    </row>
    <row r="447" spans="1:253" s="11" customFormat="1" ht="33" customHeight="1" x14ac:dyDescent="0.2">
      <c r="A447" s="13"/>
      <c r="B447" s="28"/>
      <c r="C447" s="28"/>
      <c r="D447" s="28" t="s">
        <v>56</v>
      </c>
      <c r="E447" s="28"/>
      <c r="F447" s="30"/>
      <c r="G447" s="7" t="s">
        <v>237</v>
      </c>
      <c r="H447" s="7" t="s">
        <v>238</v>
      </c>
      <c r="I447" s="29" t="s">
        <v>241</v>
      </c>
      <c r="J447" s="44" t="s">
        <v>242</v>
      </c>
      <c r="K447" s="20" t="s">
        <v>51</v>
      </c>
      <c r="L447" s="20" t="s">
        <v>52</v>
      </c>
      <c r="M447" s="20" t="s">
        <v>53</v>
      </c>
      <c r="N447" s="31"/>
      <c r="O447" s="32"/>
      <c r="P447" s="32"/>
      <c r="Q447" s="32" t="s">
        <v>56</v>
      </c>
      <c r="R447" s="32"/>
      <c r="S447" s="32"/>
      <c r="T447" s="34"/>
      <c r="U447" s="20"/>
      <c r="V447" s="15"/>
      <c r="W447" s="1"/>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c r="AY447" s="26"/>
      <c r="AZ447" s="26"/>
      <c r="BA447" s="26"/>
      <c r="BB447" s="26"/>
      <c r="BC447" s="26" t="e">
        <f>#REF!</f>
        <v>#REF!</v>
      </c>
      <c r="BD447" s="26" t="e">
        <f>#REF!</f>
        <v>#REF!</v>
      </c>
      <c r="BE447" s="26" t="e">
        <f>#REF!</f>
        <v>#REF!</v>
      </c>
      <c r="BF447" s="26" t="e">
        <f>#REF!</f>
        <v>#REF!</v>
      </c>
      <c r="BG447" s="26" t="e">
        <f>#REF!</f>
        <v>#REF!</v>
      </c>
      <c r="BH447" s="26" t="e">
        <f>#REF!</f>
        <v>#REF!</v>
      </c>
      <c r="BI447" s="26" t="e">
        <f>#REF!</f>
        <v>#REF!</v>
      </c>
      <c r="BJ447" s="26" t="e">
        <f>#REF!</f>
        <v>#REF!</v>
      </c>
      <c r="BK447" s="26" t="e">
        <f>#REF!</f>
        <v>#REF!</v>
      </c>
      <c r="BL447" s="26" t="e">
        <f>#REF!</f>
        <v>#REF!</v>
      </c>
      <c r="BM447" s="26" t="e">
        <f>#REF!</f>
        <v>#REF!</v>
      </c>
      <c r="BN447" s="26" t="e">
        <f>#REF!</f>
        <v>#REF!</v>
      </c>
      <c r="BO447" s="26" t="e">
        <f>#REF!</f>
        <v>#REF!</v>
      </c>
      <c r="BP447" s="26" t="e">
        <f>#REF!</f>
        <v>#REF!</v>
      </c>
      <c r="BQ447" s="26" t="e">
        <f>#REF!</f>
        <v>#REF!</v>
      </c>
      <c r="BR447" s="26" t="e">
        <f>#REF!</f>
        <v>#REF!</v>
      </c>
      <c r="BS447" s="26" t="e">
        <f>#REF!</f>
        <v>#REF!</v>
      </c>
      <c r="BT447" s="26" t="e">
        <f>#REF!</f>
        <v>#REF!</v>
      </c>
      <c r="BU447" s="26" t="e">
        <f>#REF!</f>
        <v>#REF!</v>
      </c>
      <c r="BV447" s="26" t="e">
        <f>#REF!</f>
        <v>#REF!</v>
      </c>
      <c r="BW447" s="26" t="e">
        <f>#REF!</f>
        <v>#REF!</v>
      </c>
      <c r="BX447" s="26" t="e">
        <f>#REF!</f>
        <v>#REF!</v>
      </c>
      <c r="BY447" s="26" t="e">
        <f>#REF!</f>
        <v>#REF!</v>
      </c>
      <c r="BZ447" s="26" t="e">
        <f>#REF!</f>
        <v>#REF!</v>
      </c>
      <c r="CA447" s="26" t="e">
        <f>#REF!</f>
        <v>#REF!</v>
      </c>
      <c r="CB447" s="26" t="e">
        <f>#REF!</f>
        <v>#REF!</v>
      </c>
      <c r="CC447" s="26" t="e">
        <f>#REF!</f>
        <v>#REF!</v>
      </c>
      <c r="CD447" s="26" t="e">
        <f>#REF!</f>
        <v>#REF!</v>
      </c>
      <c r="CE447" s="26" t="e">
        <f>#REF!</f>
        <v>#REF!</v>
      </c>
      <c r="CF447" s="26" t="e">
        <f>#REF!</f>
        <v>#REF!</v>
      </c>
      <c r="CG447" s="26" t="e">
        <f>#REF!</f>
        <v>#REF!</v>
      </c>
      <c r="CH447" s="26" t="e">
        <f>#REF!</f>
        <v>#REF!</v>
      </c>
      <c r="CI447" s="26" t="e">
        <f>#REF!</f>
        <v>#REF!</v>
      </c>
      <c r="CJ447" s="26" t="e">
        <f>#REF!</f>
        <v>#REF!</v>
      </c>
      <c r="CK447" s="26" t="e">
        <f>#REF!</f>
        <v>#REF!</v>
      </c>
      <c r="CL447" s="26" t="e">
        <f>#REF!</f>
        <v>#REF!</v>
      </c>
      <c r="CM447" s="26" t="e">
        <f>#REF!</f>
        <v>#REF!</v>
      </c>
      <c r="CN447" s="26" t="e">
        <f>#REF!</f>
        <v>#REF!</v>
      </c>
      <c r="CO447" s="26" t="e">
        <f>#REF!</f>
        <v>#REF!</v>
      </c>
      <c r="CP447" s="26" t="e">
        <f>#REF!</f>
        <v>#REF!</v>
      </c>
      <c r="CQ447" s="26" t="e">
        <f>#REF!</f>
        <v>#REF!</v>
      </c>
      <c r="CR447" s="26" t="e">
        <f>#REF!</f>
        <v>#REF!</v>
      </c>
      <c r="CS447" s="26" t="e">
        <f>#REF!</f>
        <v>#REF!</v>
      </c>
      <c r="CT447" s="26" t="e">
        <f>#REF!</f>
        <v>#REF!</v>
      </c>
      <c r="CU447" s="26" t="e">
        <f>#REF!</f>
        <v>#REF!</v>
      </c>
      <c r="CV447" s="26" t="e">
        <f>#REF!</f>
        <v>#REF!</v>
      </c>
      <c r="CW447" s="26" t="e">
        <f>#REF!</f>
        <v>#REF!</v>
      </c>
      <c r="CX447" s="26" t="e">
        <f>#REF!</f>
        <v>#REF!</v>
      </c>
      <c r="CY447" s="23" t="e">
        <f>#REF!</f>
        <v>#REF!</v>
      </c>
      <c r="CZ447" s="26" t="e">
        <f>#REF!</f>
        <v>#REF!</v>
      </c>
      <c r="DA447" s="26" t="e">
        <f>#REF!</f>
        <v>#REF!</v>
      </c>
      <c r="DB447" s="26" t="e">
        <f>#REF!</f>
        <v>#REF!</v>
      </c>
      <c r="DC447" s="26" t="e">
        <f>#REF!</f>
        <v>#REF!</v>
      </c>
      <c r="DD447" s="26" t="e">
        <f>#REF!</f>
        <v>#REF!</v>
      </c>
      <c r="DE447" s="26" t="e">
        <f>#REF!</f>
        <v>#REF!</v>
      </c>
      <c r="DF447" s="26" t="e">
        <f>#REF!</f>
        <v>#REF!</v>
      </c>
      <c r="DG447" s="26" t="e">
        <f>#REF!</f>
        <v>#REF!</v>
      </c>
      <c r="DH447" s="26" t="e">
        <f>#REF!</f>
        <v>#REF!</v>
      </c>
      <c r="DI447" s="26" t="e">
        <f>#REF!</f>
        <v>#REF!</v>
      </c>
      <c r="DJ447" s="26" t="e">
        <f>#REF!</f>
        <v>#REF!</v>
      </c>
      <c r="DK447" s="26" t="e">
        <f>#REF!</f>
        <v>#REF!</v>
      </c>
      <c r="DL447" s="26" t="e">
        <f>#REF!</f>
        <v>#REF!</v>
      </c>
      <c r="DM447" s="26" t="e">
        <f>#REF!</f>
        <v>#REF!</v>
      </c>
      <c r="DN447" s="26" t="e">
        <f>#REF!</f>
        <v>#REF!</v>
      </c>
      <c r="DO447" s="26" t="e">
        <f>#REF!</f>
        <v>#REF!</v>
      </c>
      <c r="DP447" s="26" t="e">
        <f>#REF!</f>
        <v>#REF!</v>
      </c>
      <c r="DQ447" s="26" t="e">
        <f>#REF!</f>
        <v>#REF!</v>
      </c>
      <c r="DR447" s="26" t="e">
        <f>#REF!</f>
        <v>#REF!</v>
      </c>
      <c r="DS447" s="26" t="e">
        <f>#REF!</f>
        <v>#REF!</v>
      </c>
      <c r="DT447" s="26" t="e">
        <f>#REF!</f>
        <v>#REF!</v>
      </c>
      <c r="DU447" s="26" t="e">
        <f>#REF!</f>
        <v>#REF!</v>
      </c>
      <c r="DV447" s="26" t="e">
        <f>#REF!</f>
        <v>#REF!</v>
      </c>
      <c r="DW447" s="26" t="e">
        <f>#REF!</f>
        <v>#REF!</v>
      </c>
      <c r="DX447" s="26" t="e">
        <f>#REF!</f>
        <v>#REF!</v>
      </c>
      <c r="DY447" s="26" t="e">
        <f>#REF!</f>
        <v>#REF!</v>
      </c>
      <c r="DZ447" s="26" t="e">
        <f>#REF!</f>
        <v>#REF!</v>
      </c>
      <c r="EA447" s="26" t="e">
        <f>#REF!</f>
        <v>#REF!</v>
      </c>
      <c r="EB447" s="26" t="e">
        <f>#REF!</f>
        <v>#REF!</v>
      </c>
      <c r="EC447" s="26" t="e">
        <f>#REF!</f>
        <v>#REF!</v>
      </c>
      <c r="ED447" s="26" t="e">
        <f>#REF!</f>
        <v>#REF!</v>
      </c>
      <c r="EE447" s="26" t="e">
        <f>#REF!</f>
        <v>#REF!</v>
      </c>
      <c r="EF447" s="26" t="e">
        <f>#REF!</f>
        <v>#REF!</v>
      </c>
      <c r="EG447" s="26" t="e">
        <f>#REF!</f>
        <v>#REF!</v>
      </c>
      <c r="EH447" s="26" t="e">
        <f>#REF!</f>
        <v>#REF!</v>
      </c>
      <c r="EI447" s="26" t="e">
        <f>#REF!</f>
        <v>#REF!</v>
      </c>
      <c r="EJ447" s="26" t="e">
        <f>#REF!</f>
        <v>#REF!</v>
      </c>
      <c r="EK447" s="26" t="e">
        <f>#REF!</f>
        <v>#REF!</v>
      </c>
      <c r="EL447" s="26" t="e">
        <f>#REF!</f>
        <v>#REF!</v>
      </c>
      <c r="EM447" s="26" t="e">
        <f>#REF!</f>
        <v>#REF!</v>
      </c>
      <c r="EN447" s="26" t="e">
        <f>#REF!</f>
        <v>#REF!</v>
      </c>
      <c r="EO447" s="26" t="e">
        <f>#REF!</f>
        <v>#REF!</v>
      </c>
      <c r="EP447" s="26" t="e">
        <f>#REF!</f>
        <v>#REF!</v>
      </c>
      <c r="EQ447" s="26" t="e">
        <f>#REF!</f>
        <v>#REF!</v>
      </c>
      <c r="ER447" s="26" t="e">
        <f>#REF!</f>
        <v>#REF!</v>
      </c>
      <c r="ES447" s="26" t="e">
        <f>#REF!</f>
        <v>#REF!</v>
      </c>
      <c r="ET447" s="26" t="e">
        <f>#REF!</f>
        <v>#REF!</v>
      </c>
      <c r="EU447" s="26" t="e">
        <f>#REF!</f>
        <v>#REF!</v>
      </c>
      <c r="EV447" s="26" t="e">
        <f>#REF!</f>
        <v>#REF!</v>
      </c>
      <c r="EW447" s="26" t="e">
        <f>#REF!</f>
        <v>#REF!</v>
      </c>
      <c r="EX447" s="26" t="e">
        <f>#REF!</f>
        <v>#REF!</v>
      </c>
      <c r="EY447" s="26" t="e">
        <f>#REF!</f>
        <v>#REF!</v>
      </c>
      <c r="EZ447" s="26" t="e">
        <f>#REF!</f>
        <v>#REF!</v>
      </c>
      <c r="FA447" s="26" t="e">
        <f>#REF!</f>
        <v>#REF!</v>
      </c>
      <c r="FB447" s="26" t="e">
        <f>#REF!</f>
        <v>#REF!</v>
      </c>
      <c r="FC447" s="26" t="e">
        <f>#REF!</f>
        <v>#REF!</v>
      </c>
      <c r="FD447" s="26" t="e">
        <f>#REF!</f>
        <v>#REF!</v>
      </c>
      <c r="FE447" s="26" t="e">
        <f>#REF!</f>
        <v>#REF!</v>
      </c>
      <c r="FF447" s="26" t="e">
        <f>#REF!</f>
        <v>#REF!</v>
      </c>
      <c r="FG447" s="26" t="e">
        <f>#REF!</f>
        <v>#REF!</v>
      </c>
      <c r="FH447" s="26" t="e">
        <f>#REF!</f>
        <v>#REF!</v>
      </c>
      <c r="FI447" s="26" t="e">
        <f>#REF!</f>
        <v>#REF!</v>
      </c>
      <c r="FJ447" s="26" t="e">
        <f>#REF!</f>
        <v>#REF!</v>
      </c>
      <c r="FK447" s="26" t="e">
        <f>#REF!</f>
        <v>#REF!</v>
      </c>
      <c r="FL447" s="26" t="e">
        <f>#REF!</f>
        <v>#REF!</v>
      </c>
      <c r="FM447" s="26" t="e">
        <f>#REF!</f>
        <v>#REF!</v>
      </c>
      <c r="FN447" s="26" t="e">
        <f>#REF!</f>
        <v>#REF!</v>
      </c>
      <c r="FO447" s="26" t="e">
        <f>#REF!</f>
        <v>#REF!</v>
      </c>
      <c r="FP447" s="26" t="e">
        <f>#REF!</f>
        <v>#REF!</v>
      </c>
      <c r="FQ447" s="26" t="e">
        <f>#REF!</f>
        <v>#REF!</v>
      </c>
      <c r="FR447" s="26" t="e">
        <f>#REF!</f>
        <v>#REF!</v>
      </c>
      <c r="FS447" s="26" t="e">
        <f>#REF!</f>
        <v>#REF!</v>
      </c>
      <c r="FT447" s="26" t="e">
        <f>#REF!</f>
        <v>#REF!</v>
      </c>
      <c r="FU447" s="26" t="e">
        <f>#REF!</f>
        <v>#REF!</v>
      </c>
      <c r="FV447" s="26" t="e">
        <f>#REF!</f>
        <v>#REF!</v>
      </c>
      <c r="FW447" s="26" t="e">
        <f>#REF!</f>
        <v>#REF!</v>
      </c>
      <c r="FX447" s="26" t="e">
        <f>#REF!</f>
        <v>#REF!</v>
      </c>
      <c r="FY447" s="26" t="e">
        <f>#REF!</f>
        <v>#REF!</v>
      </c>
      <c r="FZ447" s="26" t="e">
        <f>#REF!</f>
        <v>#REF!</v>
      </c>
      <c r="GA447" s="26" t="e">
        <f>#REF!</f>
        <v>#REF!</v>
      </c>
      <c r="GB447" s="26" t="e">
        <f>#REF!</f>
        <v>#REF!</v>
      </c>
      <c r="GC447" s="26" t="e">
        <f>#REF!</f>
        <v>#REF!</v>
      </c>
      <c r="GD447" s="26" t="e">
        <f>#REF!</f>
        <v>#REF!</v>
      </c>
      <c r="GE447" s="26" t="e">
        <f>#REF!</f>
        <v>#REF!</v>
      </c>
      <c r="GF447" s="26" t="e">
        <f>#REF!</f>
        <v>#REF!</v>
      </c>
      <c r="GG447" s="26" t="e">
        <f>#REF!</f>
        <v>#REF!</v>
      </c>
      <c r="GH447" s="26" t="e">
        <f>#REF!</f>
        <v>#REF!</v>
      </c>
      <c r="GI447" s="26" t="e">
        <f>#REF!</f>
        <v>#REF!</v>
      </c>
      <c r="GJ447" s="26" t="e">
        <f>#REF!</f>
        <v>#REF!</v>
      </c>
      <c r="GK447" s="26" t="e">
        <f>#REF!</f>
        <v>#REF!</v>
      </c>
      <c r="GL447" s="26" t="e">
        <f>#REF!</f>
        <v>#REF!</v>
      </c>
      <c r="GM447" s="26" t="e">
        <f>#REF!</f>
        <v>#REF!</v>
      </c>
      <c r="GN447" s="26" t="e">
        <f>#REF!</f>
        <v>#REF!</v>
      </c>
      <c r="GO447" s="26" t="e">
        <f>#REF!</f>
        <v>#REF!</v>
      </c>
      <c r="GP447" s="26" t="e">
        <f>#REF!</f>
        <v>#REF!</v>
      </c>
      <c r="GQ447" s="26" t="e">
        <f>#REF!</f>
        <v>#REF!</v>
      </c>
      <c r="GR447" s="26" t="e">
        <f>#REF!</f>
        <v>#REF!</v>
      </c>
      <c r="GS447" s="26" t="e">
        <f>#REF!</f>
        <v>#REF!</v>
      </c>
      <c r="GT447" s="26" t="e">
        <f>#REF!</f>
        <v>#REF!</v>
      </c>
      <c r="GU447" s="26" t="e">
        <f>#REF!</f>
        <v>#REF!</v>
      </c>
      <c r="GV447" s="26" t="e">
        <f>#REF!</f>
        <v>#REF!</v>
      </c>
      <c r="GW447" s="26" t="e">
        <f>#REF!</f>
        <v>#REF!</v>
      </c>
      <c r="GX447" s="26" t="e">
        <f>#REF!</f>
        <v>#REF!</v>
      </c>
      <c r="GY447" s="26" t="e">
        <f>#REF!</f>
        <v>#REF!</v>
      </c>
      <c r="GZ447" s="26" t="e">
        <f>#REF!</f>
        <v>#REF!</v>
      </c>
      <c r="HA447" s="26" t="e">
        <f>#REF!</f>
        <v>#REF!</v>
      </c>
      <c r="HB447" s="26" t="e">
        <f>#REF!</f>
        <v>#REF!</v>
      </c>
      <c r="HC447" s="26" t="e">
        <f>#REF!</f>
        <v>#REF!</v>
      </c>
      <c r="HD447" s="26" t="e">
        <f>#REF!</f>
        <v>#REF!</v>
      </c>
      <c r="HE447" s="26" t="e">
        <f>#REF!</f>
        <v>#REF!</v>
      </c>
      <c r="HF447" s="26" t="e">
        <f>#REF!</f>
        <v>#REF!</v>
      </c>
      <c r="HG447" s="26" t="e">
        <f>#REF!</f>
        <v>#REF!</v>
      </c>
      <c r="HH447" s="26" t="e">
        <f>#REF!</f>
        <v>#REF!</v>
      </c>
      <c r="HI447" s="26" t="e">
        <f>#REF!</f>
        <v>#REF!</v>
      </c>
      <c r="HJ447" s="26" t="e">
        <f>#REF!</f>
        <v>#REF!</v>
      </c>
      <c r="HK447" s="26" t="e">
        <f>#REF!</f>
        <v>#REF!</v>
      </c>
      <c r="HL447" s="26" t="e">
        <f>#REF!</f>
        <v>#REF!</v>
      </c>
      <c r="HM447" s="26" t="e">
        <f>#REF!</f>
        <v>#REF!</v>
      </c>
      <c r="HN447" s="26" t="e">
        <f>#REF!</f>
        <v>#REF!</v>
      </c>
      <c r="HO447" s="26" t="e">
        <f>#REF!</f>
        <v>#REF!</v>
      </c>
      <c r="HP447" s="26" t="e">
        <f>#REF!</f>
        <v>#REF!</v>
      </c>
      <c r="HQ447" s="26" t="e">
        <f>#REF!</f>
        <v>#REF!</v>
      </c>
      <c r="HR447" s="26" t="e">
        <f>#REF!</f>
        <v>#REF!</v>
      </c>
      <c r="HS447" s="26" t="e">
        <f>#REF!</f>
        <v>#REF!</v>
      </c>
      <c r="HT447" s="26" t="e">
        <f>#REF!</f>
        <v>#REF!</v>
      </c>
      <c r="HU447" s="26" t="e">
        <f>#REF!</f>
        <v>#REF!</v>
      </c>
      <c r="HV447" s="26" t="e">
        <f>#REF!</f>
        <v>#REF!</v>
      </c>
      <c r="HW447" s="26" t="e">
        <f>#REF!</f>
        <v>#REF!</v>
      </c>
      <c r="HX447" s="26" t="e">
        <f>#REF!</f>
        <v>#REF!</v>
      </c>
      <c r="HY447" s="26" t="e">
        <f>#REF!</f>
        <v>#REF!</v>
      </c>
      <c r="HZ447" s="26" t="e">
        <f>#REF!</f>
        <v>#REF!</v>
      </c>
      <c r="IA447" s="26" t="e">
        <f>#REF!</f>
        <v>#REF!</v>
      </c>
      <c r="IB447" s="26" t="e">
        <f>#REF!</f>
        <v>#REF!</v>
      </c>
      <c r="IC447" s="26" t="e">
        <f>#REF!</f>
        <v>#REF!</v>
      </c>
      <c r="ID447" s="26" t="e">
        <f>#REF!</f>
        <v>#REF!</v>
      </c>
      <c r="IE447" s="26" t="e">
        <f>#REF!</f>
        <v>#REF!</v>
      </c>
      <c r="IF447" s="26" t="e">
        <f>#REF!</f>
        <v>#REF!</v>
      </c>
      <c r="IG447" s="26" t="e">
        <f>#REF!</f>
        <v>#REF!</v>
      </c>
      <c r="IH447" s="26" t="e">
        <f>#REF!</f>
        <v>#REF!</v>
      </c>
      <c r="II447" s="26" t="e">
        <f>#REF!</f>
        <v>#REF!</v>
      </c>
      <c r="IJ447" s="26" t="e">
        <f>#REF!</f>
        <v>#REF!</v>
      </c>
      <c r="IK447" s="26" t="e">
        <f>#REF!</f>
        <v>#REF!</v>
      </c>
      <c r="IL447" s="26" t="e">
        <f>#REF!</f>
        <v>#REF!</v>
      </c>
      <c r="IM447" s="26" t="e">
        <f>#REF!</f>
        <v>#REF!</v>
      </c>
      <c r="IN447" s="26" t="e">
        <f>#REF!</f>
        <v>#REF!</v>
      </c>
      <c r="IO447" s="26" t="e">
        <f>#REF!</f>
        <v>#REF!</v>
      </c>
      <c r="IP447" s="26" t="e">
        <f>#REF!</f>
        <v>#REF!</v>
      </c>
      <c r="IQ447" s="26" t="e">
        <f>#REF!</f>
        <v>#REF!</v>
      </c>
      <c r="IR447" s="26" t="e">
        <f>#REF!</f>
        <v>#REF!</v>
      </c>
      <c r="IS447" s="26" t="e">
        <f>#REF!</f>
        <v>#REF!</v>
      </c>
    </row>
    <row r="448" spans="1:253" s="11" customFormat="1" ht="73.5" customHeight="1" x14ac:dyDescent="0.2">
      <c r="A448" s="67" t="s">
        <v>1255</v>
      </c>
      <c r="B448" s="19" t="s">
        <v>43</v>
      </c>
      <c r="C448" s="18" t="s">
        <v>44</v>
      </c>
      <c r="D448" s="19" t="s">
        <v>45</v>
      </c>
      <c r="E448" s="18" t="s">
        <v>46</v>
      </c>
      <c r="F448" s="19" t="s">
        <v>47</v>
      </c>
      <c r="G448" s="19" t="s">
        <v>48</v>
      </c>
      <c r="H448" s="19" t="s">
        <v>49</v>
      </c>
      <c r="I448" s="75" t="s">
        <v>620</v>
      </c>
      <c r="J448" s="44" t="s">
        <v>50</v>
      </c>
      <c r="K448" s="20" t="s">
        <v>51</v>
      </c>
      <c r="L448" s="20" t="s">
        <v>52</v>
      </c>
      <c r="M448" s="20" t="s">
        <v>53</v>
      </c>
      <c r="N448" s="7" t="s">
        <v>40</v>
      </c>
      <c r="O448" s="7" t="s">
        <v>41</v>
      </c>
      <c r="P448" s="68">
        <v>148400</v>
      </c>
      <c r="Q448" s="22">
        <v>45627</v>
      </c>
      <c r="R448" s="22">
        <v>45992</v>
      </c>
      <c r="S448" s="65" t="s">
        <v>54</v>
      </c>
      <c r="T448" s="7" t="s">
        <v>55</v>
      </c>
      <c r="U448" s="25"/>
      <c r="V448" s="20"/>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c r="AY448" s="26"/>
      <c r="AZ448" s="26"/>
      <c r="BA448" s="26"/>
      <c r="BB448" s="26"/>
      <c r="BC448" s="26" t="e">
        <f>#REF!</f>
        <v>#REF!</v>
      </c>
      <c r="BD448" s="26" t="e">
        <f>#REF!</f>
        <v>#REF!</v>
      </c>
      <c r="BE448" s="26" t="e">
        <f>#REF!</f>
        <v>#REF!</v>
      </c>
      <c r="BF448" s="26" t="e">
        <f>#REF!</f>
        <v>#REF!</v>
      </c>
      <c r="BG448" s="26" t="e">
        <f>#REF!</f>
        <v>#REF!</v>
      </c>
      <c r="BH448" s="26" t="e">
        <f>#REF!</f>
        <v>#REF!</v>
      </c>
      <c r="BI448" s="26" t="e">
        <f>#REF!</f>
        <v>#REF!</v>
      </c>
      <c r="BJ448" s="26" t="e">
        <f>#REF!</f>
        <v>#REF!</v>
      </c>
      <c r="BK448" s="26" t="e">
        <f>#REF!</f>
        <v>#REF!</v>
      </c>
      <c r="BL448" s="26" t="e">
        <f>#REF!</f>
        <v>#REF!</v>
      </c>
      <c r="BM448" s="26" t="e">
        <f>#REF!</f>
        <v>#REF!</v>
      </c>
      <c r="BN448" s="26" t="e">
        <f>#REF!</f>
        <v>#REF!</v>
      </c>
      <c r="BO448" s="26" t="e">
        <f>#REF!</f>
        <v>#REF!</v>
      </c>
      <c r="BP448" s="26" t="e">
        <f>#REF!</f>
        <v>#REF!</v>
      </c>
      <c r="BQ448" s="26" t="e">
        <f>#REF!</f>
        <v>#REF!</v>
      </c>
      <c r="BR448" s="26" t="e">
        <f>#REF!</f>
        <v>#REF!</v>
      </c>
      <c r="BS448" s="26" t="e">
        <f>#REF!</f>
        <v>#REF!</v>
      </c>
      <c r="BT448" s="26" t="e">
        <f>#REF!</f>
        <v>#REF!</v>
      </c>
      <c r="BU448" s="26" t="e">
        <f>#REF!</f>
        <v>#REF!</v>
      </c>
      <c r="BV448" s="26" t="e">
        <f>#REF!</f>
        <v>#REF!</v>
      </c>
      <c r="BW448" s="26" t="e">
        <f>#REF!</f>
        <v>#REF!</v>
      </c>
      <c r="BX448" s="26" t="e">
        <f>#REF!</f>
        <v>#REF!</v>
      </c>
      <c r="BY448" s="26" t="e">
        <f>#REF!</f>
        <v>#REF!</v>
      </c>
      <c r="BZ448" s="26" t="e">
        <f>#REF!</f>
        <v>#REF!</v>
      </c>
      <c r="CA448" s="26" t="e">
        <f>#REF!</f>
        <v>#REF!</v>
      </c>
      <c r="CB448" s="26" t="e">
        <f>#REF!</f>
        <v>#REF!</v>
      </c>
      <c r="CC448" s="26" t="e">
        <f>#REF!</f>
        <v>#REF!</v>
      </c>
      <c r="CD448" s="26" t="e">
        <f>#REF!</f>
        <v>#REF!</v>
      </c>
      <c r="CE448" s="26" t="e">
        <f>#REF!</f>
        <v>#REF!</v>
      </c>
      <c r="CF448" s="26" t="e">
        <f>#REF!</f>
        <v>#REF!</v>
      </c>
      <c r="CG448" s="26" t="e">
        <f>#REF!</f>
        <v>#REF!</v>
      </c>
      <c r="CH448" s="26" t="e">
        <f>#REF!</f>
        <v>#REF!</v>
      </c>
      <c r="CI448" s="26" t="e">
        <f>#REF!</f>
        <v>#REF!</v>
      </c>
      <c r="CJ448" s="26" t="e">
        <f>#REF!</f>
        <v>#REF!</v>
      </c>
      <c r="CK448" s="26" t="e">
        <f>#REF!</f>
        <v>#REF!</v>
      </c>
      <c r="CL448" s="26" t="e">
        <f>#REF!</f>
        <v>#REF!</v>
      </c>
      <c r="CM448" s="26" t="e">
        <f>#REF!</f>
        <v>#REF!</v>
      </c>
      <c r="CN448" s="26" t="e">
        <f>#REF!</f>
        <v>#REF!</v>
      </c>
      <c r="CO448" s="26" t="e">
        <f>#REF!</f>
        <v>#REF!</v>
      </c>
      <c r="CP448" s="26" t="e">
        <f>#REF!</f>
        <v>#REF!</v>
      </c>
      <c r="CQ448" s="26" t="e">
        <f>#REF!</f>
        <v>#REF!</v>
      </c>
      <c r="CR448" s="26" t="e">
        <f>#REF!</f>
        <v>#REF!</v>
      </c>
      <c r="CS448" s="26" t="e">
        <f>#REF!</f>
        <v>#REF!</v>
      </c>
      <c r="CT448" s="26" t="e">
        <f>#REF!</f>
        <v>#REF!</v>
      </c>
      <c r="CU448" s="26" t="e">
        <f>#REF!</f>
        <v>#REF!</v>
      </c>
      <c r="CV448" s="26" t="e">
        <f>#REF!</f>
        <v>#REF!</v>
      </c>
      <c r="CW448" s="26" t="e">
        <f>#REF!</f>
        <v>#REF!</v>
      </c>
      <c r="CX448" s="26" t="e">
        <f>#REF!</f>
        <v>#REF!</v>
      </c>
      <c r="CY448" s="23" t="e">
        <f>#REF!</f>
        <v>#REF!</v>
      </c>
      <c r="CZ448" s="26" t="e">
        <f>#REF!</f>
        <v>#REF!</v>
      </c>
      <c r="DA448" s="26" t="e">
        <f>#REF!</f>
        <v>#REF!</v>
      </c>
      <c r="DB448" s="26" t="e">
        <f>#REF!</f>
        <v>#REF!</v>
      </c>
      <c r="DC448" s="26" t="e">
        <f>#REF!</f>
        <v>#REF!</v>
      </c>
      <c r="DD448" s="26" t="e">
        <f>#REF!</f>
        <v>#REF!</v>
      </c>
      <c r="DE448" s="26" t="e">
        <f>#REF!</f>
        <v>#REF!</v>
      </c>
      <c r="DF448" s="26" t="e">
        <f>#REF!</f>
        <v>#REF!</v>
      </c>
      <c r="DG448" s="26" t="e">
        <f>#REF!</f>
        <v>#REF!</v>
      </c>
      <c r="DH448" s="26" t="e">
        <f>#REF!</f>
        <v>#REF!</v>
      </c>
      <c r="DI448" s="26" t="e">
        <f>#REF!</f>
        <v>#REF!</v>
      </c>
      <c r="DJ448" s="26" t="e">
        <f>#REF!</f>
        <v>#REF!</v>
      </c>
      <c r="DK448" s="26" t="e">
        <f>#REF!</f>
        <v>#REF!</v>
      </c>
      <c r="DL448" s="26" t="e">
        <f>#REF!</f>
        <v>#REF!</v>
      </c>
      <c r="DM448" s="26" t="e">
        <f>#REF!</f>
        <v>#REF!</v>
      </c>
      <c r="DN448" s="26" t="e">
        <f>#REF!</f>
        <v>#REF!</v>
      </c>
      <c r="DO448" s="26" t="e">
        <f>#REF!</f>
        <v>#REF!</v>
      </c>
      <c r="DP448" s="26" t="e">
        <f>#REF!</f>
        <v>#REF!</v>
      </c>
      <c r="DQ448" s="26" t="e">
        <f>#REF!</f>
        <v>#REF!</v>
      </c>
      <c r="DR448" s="26" t="e">
        <f>#REF!</f>
        <v>#REF!</v>
      </c>
      <c r="DS448" s="26" t="e">
        <f>#REF!</f>
        <v>#REF!</v>
      </c>
      <c r="DT448" s="26" t="e">
        <f>#REF!</f>
        <v>#REF!</v>
      </c>
      <c r="DU448" s="26" t="e">
        <f>#REF!</f>
        <v>#REF!</v>
      </c>
      <c r="DV448" s="26" t="e">
        <f>#REF!</f>
        <v>#REF!</v>
      </c>
      <c r="DW448" s="26" t="e">
        <f>#REF!</f>
        <v>#REF!</v>
      </c>
      <c r="DX448" s="26" t="e">
        <f>#REF!</f>
        <v>#REF!</v>
      </c>
      <c r="DY448" s="26" t="e">
        <f>#REF!</f>
        <v>#REF!</v>
      </c>
      <c r="DZ448" s="26" t="e">
        <f>#REF!</f>
        <v>#REF!</v>
      </c>
      <c r="EA448" s="26" t="e">
        <f>#REF!</f>
        <v>#REF!</v>
      </c>
      <c r="EB448" s="26" t="e">
        <f>#REF!</f>
        <v>#REF!</v>
      </c>
      <c r="EC448" s="26" t="e">
        <f>#REF!</f>
        <v>#REF!</v>
      </c>
      <c r="ED448" s="26" t="e">
        <f>#REF!</f>
        <v>#REF!</v>
      </c>
      <c r="EE448" s="26" t="e">
        <f>#REF!</f>
        <v>#REF!</v>
      </c>
      <c r="EF448" s="26" t="e">
        <f>#REF!</f>
        <v>#REF!</v>
      </c>
      <c r="EG448" s="26" t="e">
        <f>#REF!</f>
        <v>#REF!</v>
      </c>
      <c r="EH448" s="26" t="e">
        <f>#REF!</f>
        <v>#REF!</v>
      </c>
      <c r="EI448" s="26" t="e">
        <f>#REF!</f>
        <v>#REF!</v>
      </c>
      <c r="EJ448" s="26" t="e">
        <f>#REF!</f>
        <v>#REF!</v>
      </c>
      <c r="EK448" s="26" t="e">
        <f>#REF!</f>
        <v>#REF!</v>
      </c>
      <c r="EL448" s="26" t="e">
        <f>#REF!</f>
        <v>#REF!</v>
      </c>
      <c r="EM448" s="26" t="e">
        <f>#REF!</f>
        <v>#REF!</v>
      </c>
      <c r="EN448" s="26" t="e">
        <f>#REF!</f>
        <v>#REF!</v>
      </c>
      <c r="EO448" s="26" t="e">
        <f>#REF!</f>
        <v>#REF!</v>
      </c>
      <c r="EP448" s="26" t="e">
        <f>#REF!</f>
        <v>#REF!</v>
      </c>
      <c r="EQ448" s="26" t="e">
        <f>#REF!</f>
        <v>#REF!</v>
      </c>
      <c r="ER448" s="26" t="e">
        <f>#REF!</f>
        <v>#REF!</v>
      </c>
      <c r="ES448" s="26" t="e">
        <f>#REF!</f>
        <v>#REF!</v>
      </c>
      <c r="ET448" s="26" t="e">
        <f>#REF!</f>
        <v>#REF!</v>
      </c>
      <c r="EU448" s="26" t="e">
        <f>#REF!</f>
        <v>#REF!</v>
      </c>
      <c r="EV448" s="26" t="e">
        <f>#REF!</f>
        <v>#REF!</v>
      </c>
      <c r="EW448" s="26" t="e">
        <f>#REF!</f>
        <v>#REF!</v>
      </c>
      <c r="EX448" s="26" t="e">
        <f>#REF!</f>
        <v>#REF!</v>
      </c>
      <c r="EY448" s="26" t="e">
        <f>#REF!</f>
        <v>#REF!</v>
      </c>
      <c r="EZ448" s="26" t="e">
        <f>#REF!</f>
        <v>#REF!</v>
      </c>
      <c r="FA448" s="26" t="e">
        <f>#REF!</f>
        <v>#REF!</v>
      </c>
      <c r="FB448" s="26" t="e">
        <f>#REF!</f>
        <v>#REF!</v>
      </c>
      <c r="FC448" s="26" t="e">
        <f>#REF!</f>
        <v>#REF!</v>
      </c>
      <c r="FD448" s="26" t="e">
        <f>#REF!</f>
        <v>#REF!</v>
      </c>
      <c r="FE448" s="26" t="e">
        <f>#REF!</f>
        <v>#REF!</v>
      </c>
      <c r="FF448" s="26" t="e">
        <f>#REF!</f>
        <v>#REF!</v>
      </c>
      <c r="FG448" s="26" t="e">
        <f>#REF!</f>
        <v>#REF!</v>
      </c>
      <c r="FH448" s="26" t="e">
        <f>#REF!</f>
        <v>#REF!</v>
      </c>
      <c r="FI448" s="26" t="e">
        <f>#REF!</f>
        <v>#REF!</v>
      </c>
      <c r="FJ448" s="26" t="e">
        <f>#REF!</f>
        <v>#REF!</v>
      </c>
      <c r="FK448" s="26" t="e">
        <f>#REF!</f>
        <v>#REF!</v>
      </c>
      <c r="FL448" s="26" t="e">
        <f>#REF!</f>
        <v>#REF!</v>
      </c>
      <c r="FM448" s="26" t="e">
        <f>#REF!</f>
        <v>#REF!</v>
      </c>
      <c r="FN448" s="26" t="e">
        <f>#REF!</f>
        <v>#REF!</v>
      </c>
      <c r="FO448" s="26" t="e">
        <f>#REF!</f>
        <v>#REF!</v>
      </c>
      <c r="FP448" s="26" t="e">
        <f>#REF!</f>
        <v>#REF!</v>
      </c>
      <c r="FQ448" s="26" t="e">
        <f>#REF!</f>
        <v>#REF!</v>
      </c>
      <c r="FR448" s="26" t="e">
        <f>#REF!</f>
        <v>#REF!</v>
      </c>
      <c r="FS448" s="26" t="e">
        <f>#REF!</f>
        <v>#REF!</v>
      </c>
      <c r="FT448" s="26" t="e">
        <f>#REF!</f>
        <v>#REF!</v>
      </c>
      <c r="FU448" s="26" t="e">
        <f>#REF!</f>
        <v>#REF!</v>
      </c>
      <c r="FV448" s="26" t="e">
        <f>#REF!</f>
        <v>#REF!</v>
      </c>
      <c r="FW448" s="26" t="e">
        <f>#REF!</f>
        <v>#REF!</v>
      </c>
      <c r="FX448" s="26" t="e">
        <f>#REF!</f>
        <v>#REF!</v>
      </c>
      <c r="FY448" s="26" t="e">
        <f>#REF!</f>
        <v>#REF!</v>
      </c>
      <c r="FZ448" s="26" t="e">
        <f>#REF!</f>
        <v>#REF!</v>
      </c>
      <c r="GA448" s="26" t="e">
        <f>#REF!</f>
        <v>#REF!</v>
      </c>
      <c r="GB448" s="26" t="e">
        <f>#REF!</f>
        <v>#REF!</v>
      </c>
      <c r="GC448" s="26" t="e">
        <f>#REF!</f>
        <v>#REF!</v>
      </c>
      <c r="GD448" s="26" t="e">
        <f>#REF!</f>
        <v>#REF!</v>
      </c>
      <c r="GE448" s="26" t="e">
        <f>#REF!</f>
        <v>#REF!</v>
      </c>
      <c r="GF448" s="26" t="e">
        <f>#REF!</f>
        <v>#REF!</v>
      </c>
      <c r="GG448" s="26" t="e">
        <f>#REF!</f>
        <v>#REF!</v>
      </c>
      <c r="GH448" s="26" t="e">
        <f>#REF!</f>
        <v>#REF!</v>
      </c>
      <c r="GI448" s="26" t="e">
        <f>#REF!</f>
        <v>#REF!</v>
      </c>
      <c r="GJ448" s="26" t="e">
        <f>#REF!</f>
        <v>#REF!</v>
      </c>
      <c r="GK448" s="26" t="e">
        <f>#REF!</f>
        <v>#REF!</v>
      </c>
      <c r="GL448" s="26" t="e">
        <f>#REF!</f>
        <v>#REF!</v>
      </c>
      <c r="GM448" s="26" t="e">
        <f>#REF!</f>
        <v>#REF!</v>
      </c>
      <c r="GN448" s="26" t="e">
        <f>#REF!</f>
        <v>#REF!</v>
      </c>
      <c r="GO448" s="26" t="e">
        <f>#REF!</f>
        <v>#REF!</v>
      </c>
      <c r="GP448" s="26" t="e">
        <f>#REF!</f>
        <v>#REF!</v>
      </c>
      <c r="GQ448" s="26" t="e">
        <f>#REF!</f>
        <v>#REF!</v>
      </c>
      <c r="GR448" s="26" t="e">
        <f>#REF!</f>
        <v>#REF!</v>
      </c>
      <c r="GS448" s="26" t="e">
        <f>#REF!</f>
        <v>#REF!</v>
      </c>
      <c r="GT448" s="26" t="e">
        <f>#REF!</f>
        <v>#REF!</v>
      </c>
      <c r="GU448" s="26" t="e">
        <f>#REF!</f>
        <v>#REF!</v>
      </c>
      <c r="GV448" s="26" t="e">
        <f>#REF!</f>
        <v>#REF!</v>
      </c>
      <c r="GW448" s="26" t="e">
        <f>#REF!</f>
        <v>#REF!</v>
      </c>
      <c r="GX448" s="26" t="e">
        <f>#REF!</f>
        <v>#REF!</v>
      </c>
      <c r="GY448" s="26" t="e">
        <f>#REF!</f>
        <v>#REF!</v>
      </c>
      <c r="GZ448" s="26" t="e">
        <f>#REF!</f>
        <v>#REF!</v>
      </c>
      <c r="HA448" s="26" t="e">
        <f>#REF!</f>
        <v>#REF!</v>
      </c>
      <c r="HB448" s="26" t="e">
        <f>#REF!</f>
        <v>#REF!</v>
      </c>
      <c r="HC448" s="26" t="e">
        <f>#REF!</f>
        <v>#REF!</v>
      </c>
      <c r="HD448" s="26" t="e">
        <f>#REF!</f>
        <v>#REF!</v>
      </c>
      <c r="HE448" s="26" t="e">
        <f>#REF!</f>
        <v>#REF!</v>
      </c>
      <c r="HF448" s="26" t="e">
        <f>#REF!</f>
        <v>#REF!</v>
      </c>
      <c r="HG448" s="26" t="e">
        <f>#REF!</f>
        <v>#REF!</v>
      </c>
      <c r="HH448" s="26" t="e">
        <f>#REF!</f>
        <v>#REF!</v>
      </c>
      <c r="HI448" s="26" t="e">
        <f>#REF!</f>
        <v>#REF!</v>
      </c>
      <c r="HJ448" s="26" t="e">
        <f>#REF!</f>
        <v>#REF!</v>
      </c>
      <c r="HK448" s="26" t="e">
        <f>#REF!</f>
        <v>#REF!</v>
      </c>
      <c r="HL448" s="26" t="e">
        <f>#REF!</f>
        <v>#REF!</v>
      </c>
      <c r="HM448" s="26" t="e">
        <f>#REF!</f>
        <v>#REF!</v>
      </c>
      <c r="HN448" s="26" t="e">
        <f>#REF!</f>
        <v>#REF!</v>
      </c>
      <c r="HO448" s="26" t="e">
        <f>#REF!</f>
        <v>#REF!</v>
      </c>
      <c r="HP448" s="26" t="e">
        <f>#REF!</f>
        <v>#REF!</v>
      </c>
      <c r="HQ448" s="26" t="e">
        <f>#REF!</f>
        <v>#REF!</v>
      </c>
      <c r="HR448" s="26" t="e">
        <f>#REF!</f>
        <v>#REF!</v>
      </c>
      <c r="HS448" s="26" t="e">
        <f>#REF!</f>
        <v>#REF!</v>
      </c>
      <c r="HT448" s="26" t="e">
        <f>#REF!</f>
        <v>#REF!</v>
      </c>
      <c r="HU448" s="26" t="e">
        <f>#REF!</f>
        <v>#REF!</v>
      </c>
      <c r="HV448" s="26" t="e">
        <f>#REF!</f>
        <v>#REF!</v>
      </c>
      <c r="HW448" s="26" t="e">
        <f>#REF!</f>
        <v>#REF!</v>
      </c>
      <c r="HX448" s="26" t="e">
        <f>#REF!</f>
        <v>#REF!</v>
      </c>
      <c r="HY448" s="26" t="e">
        <f>#REF!</f>
        <v>#REF!</v>
      </c>
      <c r="HZ448" s="26" t="e">
        <f>#REF!</f>
        <v>#REF!</v>
      </c>
      <c r="IA448" s="26" t="e">
        <f>#REF!</f>
        <v>#REF!</v>
      </c>
      <c r="IB448" s="26" t="e">
        <f>#REF!</f>
        <v>#REF!</v>
      </c>
      <c r="IC448" s="26" t="e">
        <f>#REF!</f>
        <v>#REF!</v>
      </c>
      <c r="ID448" s="26" t="e">
        <f>#REF!</f>
        <v>#REF!</v>
      </c>
      <c r="IE448" s="26" t="e">
        <f>#REF!</f>
        <v>#REF!</v>
      </c>
      <c r="IF448" s="26" t="e">
        <f>#REF!</f>
        <v>#REF!</v>
      </c>
      <c r="IG448" s="26" t="e">
        <f>#REF!</f>
        <v>#REF!</v>
      </c>
      <c r="IH448" s="26" t="e">
        <f>#REF!</f>
        <v>#REF!</v>
      </c>
      <c r="II448" s="26" t="e">
        <f>#REF!</f>
        <v>#REF!</v>
      </c>
      <c r="IJ448" s="26" t="e">
        <f>#REF!</f>
        <v>#REF!</v>
      </c>
      <c r="IK448" s="26" t="e">
        <f>#REF!</f>
        <v>#REF!</v>
      </c>
      <c r="IL448" s="26" t="e">
        <f>#REF!</f>
        <v>#REF!</v>
      </c>
      <c r="IM448" s="26" t="e">
        <f>#REF!</f>
        <v>#REF!</v>
      </c>
      <c r="IN448" s="26" t="e">
        <f>#REF!</f>
        <v>#REF!</v>
      </c>
      <c r="IO448" s="26" t="e">
        <f>#REF!</f>
        <v>#REF!</v>
      </c>
      <c r="IP448" s="26" t="e">
        <f>#REF!</f>
        <v>#REF!</v>
      </c>
      <c r="IQ448" s="26" t="e">
        <f>#REF!</f>
        <v>#REF!</v>
      </c>
      <c r="IR448" s="26" t="e">
        <f>#REF!</f>
        <v>#REF!</v>
      </c>
      <c r="IS448" s="26" t="e">
        <f>#REF!</f>
        <v>#REF!</v>
      </c>
    </row>
    <row r="449" spans="1:23" s="11" customFormat="1" ht="95.25" customHeight="1" x14ac:dyDescent="0.25">
      <c r="A449" s="55" t="s">
        <v>1261</v>
      </c>
      <c r="B449" s="18" t="s">
        <v>43</v>
      </c>
      <c r="C449" s="18" t="s">
        <v>44</v>
      </c>
      <c r="D449" s="19" t="s">
        <v>45</v>
      </c>
      <c r="E449" s="18" t="s">
        <v>46</v>
      </c>
      <c r="F449" s="19" t="s">
        <v>47</v>
      </c>
      <c r="G449" s="18" t="s">
        <v>65</v>
      </c>
      <c r="H449" s="18" t="s">
        <v>66</v>
      </c>
      <c r="I449" s="18" t="s">
        <v>67</v>
      </c>
      <c r="J449" s="38" t="s">
        <v>318</v>
      </c>
      <c r="K449" s="77">
        <v>728</v>
      </c>
      <c r="L449" s="77" t="s">
        <v>68</v>
      </c>
      <c r="M449" s="78">
        <v>350</v>
      </c>
      <c r="N449" s="77" t="s">
        <v>40</v>
      </c>
      <c r="O449" s="77" t="s">
        <v>41</v>
      </c>
      <c r="P449" s="21">
        <v>100000</v>
      </c>
      <c r="Q449" s="22">
        <v>45717</v>
      </c>
      <c r="R449" s="22">
        <v>45962</v>
      </c>
      <c r="S449" s="64" t="s">
        <v>194</v>
      </c>
      <c r="T449" s="77" t="s">
        <v>42</v>
      </c>
      <c r="U449" s="37"/>
      <c r="V449" s="48"/>
    </row>
    <row r="450" spans="1:23" s="11" customFormat="1" ht="82.5" customHeight="1" x14ac:dyDescent="0.25">
      <c r="A450" s="55" t="s">
        <v>1262</v>
      </c>
      <c r="B450" s="18" t="s">
        <v>43</v>
      </c>
      <c r="C450" s="18" t="s">
        <v>44</v>
      </c>
      <c r="D450" s="19" t="s">
        <v>45</v>
      </c>
      <c r="E450" s="18" t="s">
        <v>46</v>
      </c>
      <c r="F450" s="19" t="s">
        <v>47</v>
      </c>
      <c r="G450" s="18" t="s">
        <v>65</v>
      </c>
      <c r="H450" s="45" t="s">
        <v>319</v>
      </c>
      <c r="I450" s="18" t="s">
        <v>67</v>
      </c>
      <c r="J450" s="38" t="s">
        <v>318</v>
      </c>
      <c r="K450" s="77">
        <v>728</v>
      </c>
      <c r="L450" s="77" t="s">
        <v>68</v>
      </c>
      <c r="M450" s="78">
        <v>350</v>
      </c>
      <c r="N450" s="77" t="s">
        <v>40</v>
      </c>
      <c r="O450" s="77" t="s">
        <v>41</v>
      </c>
      <c r="P450" s="21">
        <v>100000</v>
      </c>
      <c r="Q450" s="22">
        <v>46082</v>
      </c>
      <c r="R450" s="22">
        <v>46327</v>
      </c>
      <c r="S450" s="64" t="s">
        <v>194</v>
      </c>
      <c r="T450" s="77" t="s">
        <v>42</v>
      </c>
      <c r="U450" s="37"/>
      <c r="V450" s="48"/>
    </row>
    <row r="451" spans="1:23" s="11" customFormat="1" ht="20.25" customHeight="1" x14ac:dyDescent="0.2">
      <c r="A451" s="82"/>
      <c r="B451" s="80"/>
      <c r="C451" s="80"/>
      <c r="D451" s="79"/>
      <c r="E451" s="80"/>
      <c r="F451" s="79"/>
      <c r="G451" s="80"/>
      <c r="H451" s="80"/>
      <c r="I451" s="80"/>
      <c r="J451" s="83"/>
      <c r="K451" s="84"/>
      <c r="L451" s="84"/>
      <c r="M451" s="85"/>
      <c r="N451" s="84"/>
      <c r="O451" s="84"/>
      <c r="P451" s="86"/>
      <c r="Q451" s="81"/>
      <c r="R451" s="81"/>
      <c r="S451" s="84"/>
      <c r="T451" s="84"/>
      <c r="U451" s="85"/>
      <c r="V451" s="85"/>
      <c r="W451" s="54"/>
    </row>
    <row r="452" spans="1:23" x14ac:dyDescent="0.2">
      <c r="D452" s="1"/>
    </row>
    <row r="454" spans="1:23" s="136" customFormat="1" ht="15" x14ac:dyDescent="0.25">
      <c r="A454" s="131"/>
      <c r="B454" s="132" t="s">
        <v>621</v>
      </c>
      <c r="C454" s="132"/>
      <c r="D454" s="132"/>
      <c r="E454" s="132"/>
      <c r="F454" s="132"/>
      <c r="G454" s="133"/>
      <c r="H454" s="133"/>
      <c r="I454" s="132"/>
      <c r="J454" s="134"/>
      <c r="K454" s="370">
        <v>2848002.3</v>
      </c>
      <c r="L454" s="371"/>
      <c r="M454" s="135" t="s">
        <v>243</v>
      </c>
      <c r="N454" s="131"/>
      <c r="O454" s="131"/>
      <c r="P454" s="131"/>
      <c r="Q454" s="131"/>
      <c r="R454" s="131"/>
      <c r="S454" s="131"/>
      <c r="T454" s="131"/>
    </row>
    <row r="455" spans="1:23" s="136" customFormat="1" ht="15" x14ac:dyDescent="0.25">
      <c r="A455" s="131"/>
      <c r="B455" s="135"/>
      <c r="C455" s="135"/>
      <c r="D455" s="135"/>
      <c r="E455" s="135"/>
      <c r="F455" s="135"/>
      <c r="G455" s="135"/>
      <c r="H455" s="135"/>
      <c r="I455" s="135"/>
      <c r="J455" s="135"/>
      <c r="K455" s="242"/>
      <c r="L455" s="242"/>
      <c r="M455" s="135"/>
      <c r="N455" s="131"/>
      <c r="O455" s="131"/>
      <c r="P455" s="131"/>
      <c r="Q455" s="131"/>
      <c r="R455" s="131"/>
      <c r="S455" s="131"/>
      <c r="T455" s="131"/>
    </row>
    <row r="456" spans="1:23" s="136" customFormat="1" ht="15" x14ac:dyDescent="0.25">
      <c r="A456" s="131"/>
      <c r="B456" s="372" t="s">
        <v>622</v>
      </c>
      <c r="C456" s="372"/>
      <c r="D456" s="372"/>
      <c r="E456" s="372"/>
      <c r="F456" s="372"/>
      <c r="G456" s="372"/>
      <c r="H456" s="372"/>
      <c r="I456" s="372"/>
      <c r="J456" s="372"/>
      <c r="K456" s="370">
        <v>848551.2</v>
      </c>
      <c r="L456" s="371"/>
      <c r="M456" s="135" t="s">
        <v>243</v>
      </c>
      <c r="N456" s="131"/>
      <c r="O456" s="131"/>
      <c r="P456" s="131"/>
      <c r="Q456" s="131"/>
      <c r="R456" s="131"/>
      <c r="S456" s="131"/>
      <c r="T456" s="131"/>
    </row>
    <row r="457" spans="1:23" s="136" customFormat="1" ht="15" x14ac:dyDescent="0.25">
      <c r="B457" s="131"/>
      <c r="C457" s="131"/>
      <c r="D457" s="131"/>
      <c r="E457" s="131"/>
      <c r="F457" s="131"/>
      <c r="G457" s="131"/>
      <c r="H457" s="131"/>
      <c r="I457" s="131"/>
      <c r="K457" s="237"/>
      <c r="L457" s="237"/>
    </row>
    <row r="458" spans="1:23" s="136" customFormat="1" ht="15" x14ac:dyDescent="0.25">
      <c r="A458" s="137"/>
      <c r="B458" s="373" t="s">
        <v>623</v>
      </c>
      <c r="C458" s="373"/>
      <c r="D458" s="373"/>
      <c r="E458" s="373"/>
      <c r="F458" s="373"/>
      <c r="G458" s="373"/>
      <c r="H458" s="373"/>
      <c r="I458" s="373"/>
      <c r="J458" s="373"/>
      <c r="K458" s="365">
        <v>57134638.659999996</v>
      </c>
      <c r="L458" s="366"/>
      <c r="M458" s="138" t="s">
        <v>243</v>
      </c>
      <c r="N458" s="239">
        <v>0</v>
      </c>
      <c r="O458" s="136" t="s">
        <v>624</v>
      </c>
    </row>
    <row r="459" spans="1:23" s="136" customFormat="1" ht="15" x14ac:dyDescent="0.25">
      <c r="A459" s="139"/>
      <c r="B459" s="139"/>
      <c r="C459" s="139"/>
      <c r="D459" s="139"/>
      <c r="E459" s="139"/>
      <c r="F459" s="139"/>
      <c r="G459" s="139"/>
      <c r="H459" s="139"/>
      <c r="I459" s="139"/>
      <c r="J459" s="139"/>
      <c r="K459" s="238"/>
      <c r="L459" s="238"/>
      <c r="N459" s="237"/>
    </row>
    <row r="460" spans="1:23" s="136" customFormat="1" ht="55.5" customHeight="1" x14ac:dyDescent="0.25">
      <c r="B460" s="364" t="s">
        <v>625</v>
      </c>
      <c r="C460" s="364"/>
      <c r="D460" s="364"/>
      <c r="E460" s="364"/>
      <c r="F460" s="364"/>
      <c r="G460" s="364"/>
      <c r="H460" s="364"/>
      <c r="I460" s="364"/>
      <c r="K460" s="365">
        <v>6000000</v>
      </c>
      <c r="L460" s="366"/>
      <c r="M460" s="140" t="s">
        <v>626</v>
      </c>
      <c r="N460" s="240">
        <f>K460/K458*100</f>
        <v>10.501510363450684</v>
      </c>
      <c r="O460" s="141" t="s">
        <v>624</v>
      </c>
      <c r="S460" s="148"/>
    </row>
    <row r="461" spans="1:23" s="136" customFormat="1" ht="15" x14ac:dyDescent="0.25">
      <c r="A461" s="142"/>
      <c r="B461" s="142"/>
      <c r="C461" s="142"/>
      <c r="D461" s="142"/>
      <c r="E461" s="142"/>
      <c r="F461" s="142"/>
      <c r="G461" s="142"/>
      <c r="H461" s="143"/>
      <c r="I461" s="143"/>
      <c r="J461" s="144"/>
      <c r="K461" s="237"/>
      <c r="L461" s="237"/>
      <c r="N461" s="237"/>
    </row>
    <row r="462" spans="1:23" s="136" customFormat="1" ht="15" x14ac:dyDescent="0.25">
      <c r="A462" s="142"/>
      <c r="B462" s="367" t="s">
        <v>656</v>
      </c>
      <c r="C462" s="367"/>
      <c r="D462" s="367"/>
      <c r="E462" s="367"/>
      <c r="F462" s="367"/>
      <c r="G462" s="367"/>
      <c r="H462" s="367"/>
      <c r="I462" s="367"/>
      <c r="J462" s="367"/>
      <c r="K462" s="365">
        <v>15000000</v>
      </c>
      <c r="L462" s="366"/>
      <c r="M462" s="138" t="s">
        <v>243</v>
      </c>
      <c r="N462" s="241">
        <f>K462/K458*100</f>
        <v>26.253775908626707</v>
      </c>
      <c r="O462" s="141" t="s">
        <v>624</v>
      </c>
    </row>
    <row r="463" spans="1:23" s="136" customFormat="1" ht="15" x14ac:dyDescent="0.25">
      <c r="A463" s="142"/>
      <c r="B463" s="145"/>
      <c r="C463" s="145"/>
      <c r="D463" s="145"/>
      <c r="E463" s="145"/>
      <c r="F463" s="145"/>
      <c r="G463" s="145"/>
      <c r="H463" s="145"/>
      <c r="I463" s="145"/>
      <c r="J463" s="145"/>
      <c r="K463" s="146"/>
      <c r="L463" s="146"/>
      <c r="M463" s="138"/>
    </row>
    <row r="464" spans="1:23" s="136" customFormat="1" ht="15" x14ac:dyDescent="0.25">
      <c r="A464" s="142"/>
      <c r="B464" s="145"/>
      <c r="C464" s="145"/>
      <c r="D464" s="145"/>
      <c r="E464" s="145"/>
      <c r="F464" s="145"/>
      <c r="G464" s="145"/>
      <c r="H464" s="145"/>
      <c r="I464" s="145"/>
      <c r="J464" s="145"/>
      <c r="K464" s="146"/>
      <c r="L464" s="146"/>
      <c r="M464" s="138"/>
    </row>
    <row r="465" spans="1:19" s="136" customFormat="1" ht="15" x14ac:dyDescent="0.25">
      <c r="A465" s="142"/>
      <c r="B465" s="145"/>
      <c r="C465" s="145"/>
      <c r="D465" s="145"/>
      <c r="E465" s="145"/>
      <c r="F465" s="145"/>
      <c r="G465" s="145"/>
      <c r="H465" s="145"/>
      <c r="I465" s="145"/>
      <c r="J465" s="145"/>
      <c r="K465" s="146"/>
      <c r="L465" s="146"/>
      <c r="M465" s="138"/>
    </row>
    <row r="466" spans="1:19" s="136" customFormat="1" ht="15" x14ac:dyDescent="0.25">
      <c r="L466" s="147"/>
    </row>
    <row r="467" spans="1:19" s="136" customFormat="1" ht="15" x14ac:dyDescent="0.25">
      <c r="B467" s="368" t="s">
        <v>781</v>
      </c>
      <c r="C467" s="368"/>
      <c r="D467" s="368"/>
      <c r="E467" s="368"/>
      <c r="F467" s="368"/>
    </row>
    <row r="468" spans="1:19" s="136" customFormat="1" ht="15" x14ac:dyDescent="0.25">
      <c r="B468" s="369" t="s">
        <v>627</v>
      </c>
      <c r="C468" s="369"/>
      <c r="D468" s="369"/>
      <c r="E468" s="369"/>
      <c r="F468" s="369"/>
    </row>
    <row r="470" spans="1:19" x14ac:dyDescent="0.2">
      <c r="S470" s="35"/>
    </row>
    <row r="502" spans="6:6" x14ac:dyDescent="0.2">
      <c r="F502" s="35"/>
    </row>
  </sheetData>
  <mergeCells count="725">
    <mergeCell ref="A319:F319"/>
    <mergeCell ref="N319:V319"/>
    <mergeCell ref="A299:F299"/>
    <mergeCell ref="N299:V299"/>
    <mergeCell ref="A300:F300"/>
    <mergeCell ref="N300:V300"/>
    <mergeCell ref="W301:W318"/>
    <mergeCell ref="A302:F302"/>
    <mergeCell ref="N302:V302"/>
    <mergeCell ref="A310:F310"/>
    <mergeCell ref="N310:V310"/>
    <mergeCell ref="A311:F311"/>
    <mergeCell ref="N311:V311"/>
    <mergeCell ref="A312:F312"/>
    <mergeCell ref="N312:V312"/>
    <mergeCell ref="A313:F313"/>
    <mergeCell ref="N313:V313"/>
    <mergeCell ref="N314:V314"/>
    <mergeCell ref="A315:F315"/>
    <mergeCell ref="N315:V315"/>
    <mergeCell ref="A316:F316"/>
    <mergeCell ref="N316:V316"/>
    <mergeCell ref="A317:F317"/>
    <mergeCell ref="N317:V317"/>
    <mergeCell ref="A292:F292"/>
    <mergeCell ref="N292:V292"/>
    <mergeCell ref="A293:F293"/>
    <mergeCell ref="N293:V293"/>
    <mergeCell ref="A318:F318"/>
    <mergeCell ref="N318:V318"/>
    <mergeCell ref="A294:F294"/>
    <mergeCell ref="N294:V294"/>
    <mergeCell ref="A295:F295"/>
    <mergeCell ref="N295:V295"/>
    <mergeCell ref="A296:F296"/>
    <mergeCell ref="N296:V296"/>
    <mergeCell ref="A297:F297"/>
    <mergeCell ref="N297:V297"/>
    <mergeCell ref="A298:F298"/>
    <mergeCell ref="N298:V298"/>
    <mergeCell ref="A309:F309"/>
    <mergeCell ref="A306:F306"/>
    <mergeCell ref="N306:V306"/>
    <mergeCell ref="A307:F307"/>
    <mergeCell ref="N307:V307"/>
    <mergeCell ref="A308:F308"/>
    <mergeCell ref="N308:V308"/>
    <mergeCell ref="N309:V309"/>
    <mergeCell ref="A287:F287"/>
    <mergeCell ref="N287:V287"/>
    <mergeCell ref="A288:F288"/>
    <mergeCell ref="N288:V288"/>
    <mergeCell ref="A289:F289"/>
    <mergeCell ref="N289:V289"/>
    <mergeCell ref="A290:F290"/>
    <mergeCell ref="N290:V290"/>
    <mergeCell ref="A291:F291"/>
    <mergeCell ref="N291:V291"/>
    <mergeCell ref="A282:F282"/>
    <mergeCell ref="N282:V282"/>
    <mergeCell ref="A283:F283"/>
    <mergeCell ref="N283:V283"/>
    <mergeCell ref="A284:F284"/>
    <mergeCell ref="N284:V284"/>
    <mergeCell ref="A285:F285"/>
    <mergeCell ref="N285:V285"/>
    <mergeCell ref="A286:F286"/>
    <mergeCell ref="N286:V286"/>
    <mergeCell ref="A277:F277"/>
    <mergeCell ref="N277:V277"/>
    <mergeCell ref="A278:F278"/>
    <mergeCell ref="N278:V278"/>
    <mergeCell ref="A279:F279"/>
    <mergeCell ref="N279:V279"/>
    <mergeCell ref="A280:F280"/>
    <mergeCell ref="N280:V280"/>
    <mergeCell ref="A281:F281"/>
    <mergeCell ref="N281:V281"/>
    <mergeCell ref="N272:V272"/>
    <mergeCell ref="A273:F273"/>
    <mergeCell ref="N273:V273"/>
    <mergeCell ref="A274:F274"/>
    <mergeCell ref="N274:V274"/>
    <mergeCell ref="A275:F275"/>
    <mergeCell ref="N275:V275"/>
    <mergeCell ref="A276:F276"/>
    <mergeCell ref="N276:V276"/>
    <mergeCell ref="W260:W299"/>
    <mergeCell ref="A261:F261"/>
    <mergeCell ref="N261:V261"/>
    <mergeCell ref="A262:F262"/>
    <mergeCell ref="N262:V262"/>
    <mergeCell ref="A263:F263"/>
    <mergeCell ref="N263:V263"/>
    <mergeCell ref="A264:F264"/>
    <mergeCell ref="N264:V264"/>
    <mergeCell ref="A265:F265"/>
    <mergeCell ref="N265:V265"/>
    <mergeCell ref="A266:F266"/>
    <mergeCell ref="N266:V266"/>
    <mergeCell ref="A267:F267"/>
    <mergeCell ref="N267:V267"/>
    <mergeCell ref="A268:F268"/>
    <mergeCell ref="N268:V268"/>
    <mergeCell ref="A269:F269"/>
    <mergeCell ref="N269:V269"/>
    <mergeCell ref="A270:F270"/>
    <mergeCell ref="N270:V270"/>
    <mergeCell ref="A271:F271"/>
    <mergeCell ref="N271:V271"/>
    <mergeCell ref="A272:F272"/>
    <mergeCell ref="A255:F255"/>
    <mergeCell ref="N255:V255"/>
    <mergeCell ref="A256:F256"/>
    <mergeCell ref="N256:V256"/>
    <mergeCell ref="A257:F257"/>
    <mergeCell ref="N257:V257"/>
    <mergeCell ref="A258:F258"/>
    <mergeCell ref="N258:V258"/>
    <mergeCell ref="A259:F259"/>
    <mergeCell ref="N259:V259"/>
    <mergeCell ref="A250:F250"/>
    <mergeCell ref="N250:V250"/>
    <mergeCell ref="A251:F251"/>
    <mergeCell ref="N251:V251"/>
    <mergeCell ref="A252:F252"/>
    <mergeCell ref="N252:V252"/>
    <mergeCell ref="A253:F253"/>
    <mergeCell ref="N253:V253"/>
    <mergeCell ref="A254:F254"/>
    <mergeCell ref="N254:V254"/>
    <mergeCell ref="A245:F245"/>
    <mergeCell ref="N245:V245"/>
    <mergeCell ref="A246:F246"/>
    <mergeCell ref="N246:V246"/>
    <mergeCell ref="A247:F247"/>
    <mergeCell ref="N247:V247"/>
    <mergeCell ref="A248:F248"/>
    <mergeCell ref="N248:V248"/>
    <mergeCell ref="A249:F249"/>
    <mergeCell ref="N249:V249"/>
    <mergeCell ref="A240:F240"/>
    <mergeCell ref="N240:V240"/>
    <mergeCell ref="A241:F241"/>
    <mergeCell ref="N241:V241"/>
    <mergeCell ref="A242:F242"/>
    <mergeCell ref="N242:V242"/>
    <mergeCell ref="A243:F243"/>
    <mergeCell ref="N243:V243"/>
    <mergeCell ref="A244:F244"/>
    <mergeCell ref="N244:V244"/>
    <mergeCell ref="A235:F235"/>
    <mergeCell ref="N235:V235"/>
    <mergeCell ref="A236:F236"/>
    <mergeCell ref="N236:V236"/>
    <mergeCell ref="A237:F237"/>
    <mergeCell ref="N237:V237"/>
    <mergeCell ref="A238:F238"/>
    <mergeCell ref="N238:V238"/>
    <mergeCell ref="A239:F239"/>
    <mergeCell ref="N239:V239"/>
    <mergeCell ref="A230:F230"/>
    <mergeCell ref="N230:V230"/>
    <mergeCell ref="A231:F231"/>
    <mergeCell ref="N231:V231"/>
    <mergeCell ref="A232:F232"/>
    <mergeCell ref="N232:V232"/>
    <mergeCell ref="A233:F233"/>
    <mergeCell ref="N233:V233"/>
    <mergeCell ref="A234:F234"/>
    <mergeCell ref="N234:V234"/>
    <mergeCell ref="N225:V225"/>
    <mergeCell ref="A226:F226"/>
    <mergeCell ref="N226:V226"/>
    <mergeCell ref="A227:F227"/>
    <mergeCell ref="N227:V227"/>
    <mergeCell ref="A228:F228"/>
    <mergeCell ref="N228:V228"/>
    <mergeCell ref="A229:F229"/>
    <mergeCell ref="N229:V229"/>
    <mergeCell ref="N197:T197"/>
    <mergeCell ref="W153:W211"/>
    <mergeCell ref="N155:T155"/>
    <mergeCell ref="N200:T200"/>
    <mergeCell ref="W215:W259"/>
    <mergeCell ref="A216:F216"/>
    <mergeCell ref="N216:V216"/>
    <mergeCell ref="A217:F217"/>
    <mergeCell ref="N217:V217"/>
    <mergeCell ref="A218:F218"/>
    <mergeCell ref="N218:V218"/>
    <mergeCell ref="A219:F219"/>
    <mergeCell ref="N219:V219"/>
    <mergeCell ref="A220:F220"/>
    <mergeCell ref="N220:V220"/>
    <mergeCell ref="A221:F221"/>
    <mergeCell ref="N221:V221"/>
    <mergeCell ref="A222:F222"/>
    <mergeCell ref="N222:V222"/>
    <mergeCell ref="A223:F223"/>
    <mergeCell ref="N223:V223"/>
    <mergeCell ref="A224:F224"/>
    <mergeCell ref="N224:V224"/>
    <mergeCell ref="A225:F225"/>
    <mergeCell ref="A200:F200"/>
    <mergeCell ref="N207:T207"/>
    <mergeCell ref="N208:T208"/>
    <mergeCell ref="N209:T209"/>
    <mergeCell ref="N210:T210"/>
    <mergeCell ref="N211:T211"/>
    <mergeCell ref="W212:W214"/>
    <mergeCell ref="N213:T213"/>
    <mergeCell ref="N214:T214"/>
    <mergeCell ref="W60:W64"/>
    <mergeCell ref="N61:T61"/>
    <mergeCell ref="N62:T62"/>
    <mergeCell ref="N63:T63"/>
    <mergeCell ref="N64:T64"/>
    <mergeCell ref="A185:F185"/>
    <mergeCell ref="N195:T195"/>
    <mergeCell ref="A196:F196"/>
    <mergeCell ref="N196:T196"/>
    <mergeCell ref="W65:W71"/>
    <mergeCell ref="N66:T66"/>
    <mergeCell ref="N67:T67"/>
    <mergeCell ref="A164:F164"/>
    <mergeCell ref="N164:T164"/>
    <mergeCell ref="A165:F165"/>
    <mergeCell ref="N165:T165"/>
    <mergeCell ref="N179:T179"/>
    <mergeCell ref="A188:F188"/>
    <mergeCell ref="N189:T189"/>
    <mergeCell ref="N192:T192"/>
    <mergeCell ref="A193:F193"/>
    <mergeCell ref="N193:T193"/>
    <mergeCell ref="A187:F187"/>
    <mergeCell ref="N181:T181"/>
    <mergeCell ref="A340:F340"/>
    <mergeCell ref="A158:F158"/>
    <mergeCell ref="N158:T158"/>
    <mergeCell ref="A159:F159"/>
    <mergeCell ref="N159:T159"/>
    <mergeCell ref="N163:T163"/>
    <mergeCell ref="A163:F163"/>
    <mergeCell ref="A198:F198"/>
    <mergeCell ref="N198:T198"/>
    <mergeCell ref="A199:F199"/>
    <mergeCell ref="N199:T199"/>
    <mergeCell ref="A201:F201"/>
    <mergeCell ref="A202:F202"/>
    <mergeCell ref="A203:F203"/>
    <mergeCell ref="N206:T206"/>
    <mergeCell ref="A182:F182"/>
    <mergeCell ref="N182:T182"/>
    <mergeCell ref="A183:F183"/>
    <mergeCell ref="A192:F192"/>
    <mergeCell ref="A179:F179"/>
    <mergeCell ref="N180:T180"/>
    <mergeCell ref="A181:F181"/>
    <mergeCell ref="A195:F195"/>
    <mergeCell ref="A204:F204"/>
    <mergeCell ref="A415:F415"/>
    <mergeCell ref="N415:V415"/>
    <mergeCell ref="A413:F413"/>
    <mergeCell ref="N413:V413"/>
    <mergeCell ref="A414:F414"/>
    <mergeCell ref="N414:V414"/>
    <mergeCell ref="A412:F412"/>
    <mergeCell ref="N412:V412"/>
    <mergeCell ref="A416:F416"/>
    <mergeCell ref="N416:V416"/>
    <mergeCell ref="A421:V421"/>
    <mergeCell ref="A418:F418"/>
    <mergeCell ref="N418:V418"/>
    <mergeCell ref="A419:F419"/>
    <mergeCell ref="N419:V419"/>
    <mergeCell ref="A420:F420"/>
    <mergeCell ref="N420:V420"/>
    <mergeCell ref="A417:F417"/>
    <mergeCell ref="N417:V417"/>
    <mergeCell ref="A156:F156"/>
    <mergeCell ref="N156:T156"/>
    <mergeCell ref="A186:F186"/>
    <mergeCell ref="A176:F176"/>
    <mergeCell ref="N177:T177"/>
    <mergeCell ref="A178:F178"/>
    <mergeCell ref="A117:F117"/>
    <mergeCell ref="A169:F169"/>
    <mergeCell ref="N169:T169"/>
    <mergeCell ref="A170:F170"/>
    <mergeCell ref="N170:T170"/>
    <mergeCell ref="N162:T162"/>
    <mergeCell ref="A194:F194"/>
    <mergeCell ref="N117:T117"/>
    <mergeCell ref="N342:T342"/>
    <mergeCell ref="A343:F343"/>
    <mergeCell ref="N343:T343"/>
    <mergeCell ref="A344:F344"/>
    <mergeCell ref="N344:T344"/>
    <mergeCell ref="N334:T334"/>
    <mergeCell ref="A335:F335"/>
    <mergeCell ref="N335:T335"/>
    <mergeCell ref="A336:F336"/>
    <mergeCell ref="A337:F337"/>
    <mergeCell ref="N337:T337"/>
    <mergeCell ref="A338:F338"/>
    <mergeCell ref="A166:F166"/>
    <mergeCell ref="A189:F189"/>
    <mergeCell ref="A190:F190"/>
    <mergeCell ref="N190:T190"/>
    <mergeCell ref="N183:T183"/>
    <mergeCell ref="N176:T176"/>
    <mergeCell ref="A177:F177"/>
    <mergeCell ref="A184:F184"/>
    <mergeCell ref="N184:T184"/>
    <mergeCell ref="N86:V86"/>
    <mergeCell ref="A87:F87"/>
    <mergeCell ref="N87:V87"/>
    <mergeCell ref="A64:F64"/>
    <mergeCell ref="N68:T68"/>
    <mergeCell ref="N69:T69"/>
    <mergeCell ref="N70:T70"/>
    <mergeCell ref="N71:T71"/>
    <mergeCell ref="A197:F197"/>
    <mergeCell ref="N101:T101"/>
    <mergeCell ref="N102:T102"/>
    <mergeCell ref="N108:T108"/>
    <mergeCell ref="A109:F109"/>
    <mergeCell ref="N109:T109"/>
    <mergeCell ref="A110:F110"/>
    <mergeCell ref="N110:T110"/>
    <mergeCell ref="A111:F111"/>
    <mergeCell ref="A191:F191"/>
    <mergeCell ref="N191:T191"/>
    <mergeCell ref="A167:F167"/>
    <mergeCell ref="N167:T167"/>
    <mergeCell ref="A168:F168"/>
    <mergeCell ref="N168:T168"/>
    <mergeCell ref="A157:F157"/>
    <mergeCell ref="A180:F180"/>
    <mergeCell ref="A103:F103"/>
    <mergeCell ref="N103:T103"/>
    <mergeCell ref="A104:F104"/>
    <mergeCell ref="A102:F102"/>
    <mergeCell ref="A99:F99"/>
    <mergeCell ref="N99:T99"/>
    <mergeCell ref="A100:F100"/>
    <mergeCell ref="N100:T100"/>
    <mergeCell ref="A173:F173"/>
    <mergeCell ref="A174:F174"/>
    <mergeCell ref="A175:F175"/>
    <mergeCell ref="N175:T175"/>
    <mergeCell ref="A172:F172"/>
    <mergeCell ref="N172:T172"/>
    <mergeCell ref="A171:F171"/>
    <mergeCell ref="A154:F154"/>
    <mergeCell ref="N154:T154"/>
    <mergeCell ref="A155:F155"/>
    <mergeCell ref="A160:F160"/>
    <mergeCell ref="N160:T160"/>
    <mergeCell ref="A161:F161"/>
    <mergeCell ref="N161:T161"/>
    <mergeCell ref="A162:F162"/>
    <mergeCell ref="A16:V16"/>
    <mergeCell ref="M13:M14"/>
    <mergeCell ref="K13:L13"/>
    <mergeCell ref="J13:J14"/>
    <mergeCell ref="I13:I14"/>
    <mergeCell ref="H12:H14"/>
    <mergeCell ref="G12:G14"/>
    <mergeCell ref="A46:F46"/>
    <mergeCell ref="N46:T46"/>
    <mergeCell ref="T1:V1"/>
    <mergeCell ref="U2:V2"/>
    <mergeCell ref="S4:T4"/>
    <mergeCell ref="T12:T13"/>
    <mergeCell ref="V12:V14"/>
    <mergeCell ref="U12:U14"/>
    <mergeCell ref="S12:S14"/>
    <mergeCell ref="Q13:R13"/>
    <mergeCell ref="P13:P14"/>
    <mergeCell ref="A5:T5"/>
    <mergeCell ref="A6:T6"/>
    <mergeCell ref="A7:T7"/>
    <mergeCell ref="I12:R12"/>
    <mergeCell ref="A9:T9"/>
    <mergeCell ref="A10:F10"/>
    <mergeCell ref="G10:I10"/>
    <mergeCell ref="A12:A14"/>
    <mergeCell ref="B12:F13"/>
    <mergeCell ref="N13:O13"/>
    <mergeCell ref="A345:F345"/>
    <mergeCell ref="N345:T345"/>
    <mergeCell ref="A346:F346"/>
    <mergeCell ref="N346:T346"/>
    <mergeCell ref="A347:F347"/>
    <mergeCell ref="N347:T347"/>
    <mergeCell ref="A314:F314"/>
    <mergeCell ref="A350:F350"/>
    <mergeCell ref="N350:T350"/>
    <mergeCell ref="N333:T333"/>
    <mergeCell ref="A334:F334"/>
    <mergeCell ref="N336:T336"/>
    <mergeCell ref="N338:T338"/>
    <mergeCell ref="A339:F339"/>
    <mergeCell ref="N339:T339"/>
    <mergeCell ref="A349:F349"/>
    <mergeCell ref="N349:T349"/>
    <mergeCell ref="A348:F348"/>
    <mergeCell ref="N348:T348"/>
    <mergeCell ref="N340:T340"/>
    <mergeCell ref="A341:F341"/>
    <mergeCell ref="N341:T341"/>
    <mergeCell ref="A342:F342"/>
    <mergeCell ref="A324:T324"/>
    <mergeCell ref="A351:F351"/>
    <mergeCell ref="N351:T351"/>
    <mergeCell ref="A354:F354"/>
    <mergeCell ref="N354:T354"/>
    <mergeCell ref="A355:F355"/>
    <mergeCell ref="N355:T355"/>
    <mergeCell ref="A356:F356"/>
    <mergeCell ref="N356:T356"/>
    <mergeCell ref="A362:F362"/>
    <mergeCell ref="N362:T362"/>
    <mergeCell ref="A352:F352"/>
    <mergeCell ref="N352:T352"/>
    <mergeCell ref="A353:F353"/>
    <mergeCell ref="N353:T353"/>
    <mergeCell ref="A357:F357"/>
    <mergeCell ref="N357:T357"/>
    <mergeCell ref="A358:F358"/>
    <mergeCell ref="N358:T358"/>
    <mergeCell ref="A359:F359"/>
    <mergeCell ref="N359:T359"/>
    <mergeCell ref="A360:F360"/>
    <mergeCell ref="N360:T360"/>
    <mergeCell ref="A361:F361"/>
    <mergeCell ref="N361:T361"/>
    <mergeCell ref="A363:F363"/>
    <mergeCell ref="N363:T363"/>
    <mergeCell ref="A364:F364"/>
    <mergeCell ref="N364:T364"/>
    <mergeCell ref="A365:F365"/>
    <mergeCell ref="A366:F366"/>
    <mergeCell ref="N366:T366"/>
    <mergeCell ref="A367:F367"/>
    <mergeCell ref="N367:T367"/>
    <mergeCell ref="N365:T365"/>
    <mergeCell ref="A368:F368"/>
    <mergeCell ref="N368:T368"/>
    <mergeCell ref="A303:F303"/>
    <mergeCell ref="N303:V303"/>
    <mergeCell ref="A304:F304"/>
    <mergeCell ref="N304:V304"/>
    <mergeCell ref="A305:F305"/>
    <mergeCell ref="N305:V305"/>
    <mergeCell ref="W325:W410"/>
    <mergeCell ref="A326:F326"/>
    <mergeCell ref="N326:T326"/>
    <mergeCell ref="A327:F327"/>
    <mergeCell ref="N327:T327"/>
    <mergeCell ref="A328:F328"/>
    <mergeCell ref="N328:T328"/>
    <mergeCell ref="A329:F329"/>
    <mergeCell ref="N329:T329"/>
    <mergeCell ref="A330:F330"/>
    <mergeCell ref="N330:T330"/>
    <mergeCell ref="A331:F331"/>
    <mergeCell ref="N331:T331"/>
    <mergeCell ref="A332:F332"/>
    <mergeCell ref="N332:T332"/>
    <mergeCell ref="A333:F333"/>
    <mergeCell ref="A369:F369"/>
    <mergeCell ref="N369:T369"/>
    <mergeCell ref="A370:F370"/>
    <mergeCell ref="N370:T370"/>
    <mergeCell ref="A376:F376"/>
    <mergeCell ref="N376:T376"/>
    <mergeCell ref="A377:F377"/>
    <mergeCell ref="N377:T377"/>
    <mergeCell ref="A378:F378"/>
    <mergeCell ref="N378:T378"/>
    <mergeCell ref="A371:F371"/>
    <mergeCell ref="N371:T371"/>
    <mergeCell ref="A372:F372"/>
    <mergeCell ref="N372:T372"/>
    <mergeCell ref="A373:F373"/>
    <mergeCell ref="N373:T373"/>
    <mergeCell ref="A374:F374"/>
    <mergeCell ref="N374:T374"/>
    <mergeCell ref="A375:F375"/>
    <mergeCell ref="N375:T375"/>
    <mergeCell ref="A384:F384"/>
    <mergeCell ref="N384:T384"/>
    <mergeCell ref="A385:F385"/>
    <mergeCell ref="N385:T385"/>
    <mergeCell ref="A386:F386"/>
    <mergeCell ref="N386:T386"/>
    <mergeCell ref="A387:F387"/>
    <mergeCell ref="N387:T387"/>
    <mergeCell ref="A379:F379"/>
    <mergeCell ref="N379:T379"/>
    <mergeCell ref="A380:F380"/>
    <mergeCell ref="N380:T380"/>
    <mergeCell ref="A381:F381"/>
    <mergeCell ref="N381:T381"/>
    <mergeCell ref="A382:F382"/>
    <mergeCell ref="N382:T382"/>
    <mergeCell ref="A383:F383"/>
    <mergeCell ref="N383:T383"/>
    <mergeCell ref="A393:F393"/>
    <mergeCell ref="N393:T393"/>
    <mergeCell ref="A394:F394"/>
    <mergeCell ref="N394:T394"/>
    <mergeCell ref="A388:F388"/>
    <mergeCell ref="N388:T388"/>
    <mergeCell ref="A389:F389"/>
    <mergeCell ref="N389:T389"/>
    <mergeCell ref="A390:F390"/>
    <mergeCell ref="N390:T390"/>
    <mergeCell ref="A391:F391"/>
    <mergeCell ref="N391:T391"/>
    <mergeCell ref="A392:F392"/>
    <mergeCell ref="N392:T392"/>
    <mergeCell ref="A395:F395"/>
    <mergeCell ref="N395:T395"/>
    <mergeCell ref="A396:F396"/>
    <mergeCell ref="N396:T396"/>
    <mergeCell ref="A397:F397"/>
    <mergeCell ref="N397:T397"/>
    <mergeCell ref="A398:F398"/>
    <mergeCell ref="N398:T398"/>
    <mergeCell ref="A399:F399"/>
    <mergeCell ref="N399:T399"/>
    <mergeCell ref="A404:F404"/>
    <mergeCell ref="N404:T404"/>
    <mergeCell ref="A405:F405"/>
    <mergeCell ref="N405:T405"/>
    <mergeCell ref="A400:F400"/>
    <mergeCell ref="N400:T400"/>
    <mergeCell ref="A401:F401"/>
    <mergeCell ref="N401:T401"/>
    <mergeCell ref="A402:F402"/>
    <mergeCell ref="N402:T402"/>
    <mergeCell ref="A403:F403"/>
    <mergeCell ref="N403:T403"/>
    <mergeCell ref="A409:F409"/>
    <mergeCell ref="N409:T409"/>
    <mergeCell ref="A410:F410"/>
    <mergeCell ref="N410:T410"/>
    <mergeCell ref="A407:F407"/>
    <mergeCell ref="N407:T407"/>
    <mergeCell ref="A408:F408"/>
    <mergeCell ref="N408:T408"/>
    <mergeCell ref="A406:F406"/>
    <mergeCell ref="N406:T406"/>
    <mergeCell ref="B460:I460"/>
    <mergeCell ref="K460:L460"/>
    <mergeCell ref="B462:J462"/>
    <mergeCell ref="K462:L462"/>
    <mergeCell ref="B467:F467"/>
    <mergeCell ref="B468:F468"/>
    <mergeCell ref="W422:W424"/>
    <mergeCell ref="N423:T423"/>
    <mergeCell ref="A424:F424"/>
    <mergeCell ref="N424:T424"/>
    <mergeCell ref="K454:L454"/>
    <mergeCell ref="B456:J456"/>
    <mergeCell ref="K456:L456"/>
    <mergeCell ref="B458:J458"/>
    <mergeCell ref="K458:L458"/>
    <mergeCell ref="A423:F423"/>
    <mergeCell ref="N85:V85"/>
    <mergeCell ref="A86:F86"/>
    <mergeCell ref="A47:F47"/>
    <mergeCell ref="N47:T47"/>
    <mergeCell ref="W19:W31"/>
    <mergeCell ref="N20:T20"/>
    <mergeCell ref="N21:T21"/>
    <mergeCell ref="N22:T22"/>
    <mergeCell ref="N23:T23"/>
    <mergeCell ref="N24:T24"/>
    <mergeCell ref="N25:T25"/>
    <mergeCell ref="N26:T26"/>
    <mergeCell ref="N27:T27"/>
    <mergeCell ref="N28:T28"/>
    <mergeCell ref="N29:T29"/>
    <mergeCell ref="N30:T30"/>
    <mergeCell ref="N31:T31"/>
    <mergeCell ref="A56:V56"/>
    <mergeCell ref="N53:T53"/>
    <mergeCell ref="N54:T54"/>
    <mergeCell ref="N55:T55"/>
    <mergeCell ref="A61:F61"/>
    <mergeCell ref="A62:F62"/>
    <mergeCell ref="A63:F63"/>
    <mergeCell ref="W32:W44"/>
    <mergeCell ref="N33:T33"/>
    <mergeCell ref="N34:T34"/>
    <mergeCell ref="N35:T35"/>
    <mergeCell ref="N36:T36"/>
    <mergeCell ref="N37:T37"/>
    <mergeCell ref="N38:T38"/>
    <mergeCell ref="N39:T39"/>
    <mergeCell ref="N40:T40"/>
    <mergeCell ref="N41:T41"/>
    <mergeCell ref="N42:T42"/>
    <mergeCell ref="N43:T43"/>
    <mergeCell ref="N44:T44"/>
    <mergeCell ref="W74:W88"/>
    <mergeCell ref="A75:F75"/>
    <mergeCell ref="N75:V75"/>
    <mergeCell ref="A76:F76"/>
    <mergeCell ref="N76:V76"/>
    <mergeCell ref="A77:F77"/>
    <mergeCell ref="N77:V77"/>
    <mergeCell ref="A78:F78"/>
    <mergeCell ref="N78:V78"/>
    <mergeCell ref="A79:F79"/>
    <mergeCell ref="N79:V79"/>
    <mergeCell ref="A80:F80"/>
    <mergeCell ref="N80:V80"/>
    <mergeCell ref="A81:F81"/>
    <mergeCell ref="N81:V81"/>
    <mergeCell ref="A82:F82"/>
    <mergeCell ref="N82:V82"/>
    <mergeCell ref="A88:F88"/>
    <mergeCell ref="N88:V88"/>
    <mergeCell ref="A83:F83"/>
    <mergeCell ref="N83:V83"/>
    <mergeCell ref="A84:F84"/>
    <mergeCell ref="N84:V84"/>
    <mergeCell ref="A85:F85"/>
    <mergeCell ref="A135:F135"/>
    <mergeCell ref="N135:T135"/>
    <mergeCell ref="N96:T96"/>
    <mergeCell ref="A97:F97"/>
    <mergeCell ref="N97:T97"/>
    <mergeCell ref="A114:F114"/>
    <mergeCell ref="N114:T114"/>
    <mergeCell ref="A115:F115"/>
    <mergeCell ref="N115:T115"/>
    <mergeCell ref="A116:F116"/>
    <mergeCell ref="N116:T116"/>
    <mergeCell ref="N111:T111"/>
    <mergeCell ref="A112:F112"/>
    <mergeCell ref="N112:T112"/>
    <mergeCell ref="A113:F113"/>
    <mergeCell ref="N113:T113"/>
    <mergeCell ref="A101:F101"/>
    <mergeCell ref="A98:F98"/>
    <mergeCell ref="N98:T98"/>
    <mergeCell ref="A96:F96"/>
    <mergeCell ref="N104:T104"/>
    <mergeCell ref="A105:F105"/>
    <mergeCell ref="N105:T105"/>
    <mergeCell ref="A106:F106"/>
    <mergeCell ref="N91:T91"/>
    <mergeCell ref="A118:F118"/>
    <mergeCell ref="N118:T118"/>
    <mergeCell ref="A119:F119"/>
    <mergeCell ref="N119:T119"/>
    <mergeCell ref="A120:F120"/>
    <mergeCell ref="N120:T120"/>
    <mergeCell ref="A121:F121"/>
    <mergeCell ref="N121:T121"/>
    <mergeCell ref="A93:F93"/>
    <mergeCell ref="N93:T93"/>
    <mergeCell ref="A94:F94"/>
    <mergeCell ref="N94:T94"/>
    <mergeCell ref="A95:F95"/>
    <mergeCell ref="N95:T95"/>
    <mergeCell ref="N106:T106"/>
    <mergeCell ref="A107:F107"/>
    <mergeCell ref="N107:T107"/>
    <mergeCell ref="A108:F108"/>
    <mergeCell ref="N126:T126"/>
    <mergeCell ref="W149:W151"/>
    <mergeCell ref="A141:F141"/>
    <mergeCell ref="N141:T141"/>
    <mergeCell ref="A136:F136"/>
    <mergeCell ref="N136:T136"/>
    <mergeCell ref="A137:F137"/>
    <mergeCell ref="N137:T137"/>
    <mergeCell ref="A138:F138"/>
    <mergeCell ref="N138:T138"/>
    <mergeCell ref="A139:F139"/>
    <mergeCell ref="N139:T139"/>
    <mergeCell ref="A140:F140"/>
    <mergeCell ref="N140:T140"/>
    <mergeCell ref="W89:W141"/>
    <mergeCell ref="A90:F90"/>
    <mergeCell ref="N90:T90"/>
    <mergeCell ref="A127:F127"/>
    <mergeCell ref="N127:T127"/>
    <mergeCell ref="A128:F128"/>
    <mergeCell ref="N128:T128"/>
    <mergeCell ref="A129:F129"/>
    <mergeCell ref="N129:T129"/>
    <mergeCell ref="A91:F91"/>
    <mergeCell ref="W320:W322"/>
    <mergeCell ref="N321:T321"/>
    <mergeCell ref="N322:T322"/>
    <mergeCell ref="A92:F92"/>
    <mergeCell ref="N92:T92"/>
    <mergeCell ref="A132:F132"/>
    <mergeCell ref="N132:T132"/>
    <mergeCell ref="A133:F133"/>
    <mergeCell ref="N133:T133"/>
    <mergeCell ref="A134:F134"/>
    <mergeCell ref="N134:T134"/>
    <mergeCell ref="A130:F130"/>
    <mergeCell ref="N130:T130"/>
    <mergeCell ref="A131:F131"/>
    <mergeCell ref="N131:T131"/>
    <mergeCell ref="A122:F122"/>
    <mergeCell ref="N122:T122"/>
    <mergeCell ref="A123:F123"/>
    <mergeCell ref="N123:T123"/>
    <mergeCell ref="A124:F124"/>
    <mergeCell ref="N124:T124"/>
    <mergeCell ref="A125:F125"/>
    <mergeCell ref="N125:T125"/>
    <mergeCell ref="A126:F126"/>
  </mergeCells>
  <pageMargins left="0.23622047244094491" right="0.23622047244094491" top="0.74803149606299213" bottom="0.27559055118110237" header="0.31496062992125984" footer="0.31496062992125984"/>
  <pageSetup paperSize="9" scale="39"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стр.1</vt:lpstr>
      <vt:lpstr>стр.1!Область_печати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Вик</dc:creator>
  <cp:lastModifiedBy>Юрист2</cp:lastModifiedBy>
  <cp:lastPrinted>2024-02-12T06:41:01Z</cp:lastPrinted>
  <dcterms:created xsi:type="dcterms:W3CDTF">2023-07-28T14:57:34Z</dcterms:created>
  <dcterms:modified xsi:type="dcterms:W3CDTF">2024-06-10T12:19:46Z</dcterms:modified>
</cp:coreProperties>
</file>